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ЭтаКнига" defaultThemeVersion="124226"/>
  <mc:AlternateContent xmlns:mc="http://schemas.openxmlformats.org/markup-compatibility/2006">
    <mc:Choice Requires="x15">
      <x15ac:absPath xmlns:x15ac="http://schemas.microsoft.com/office/spreadsheetml/2010/11/ac" url="C:\Users\ais80\Desktop\УЧЕТ\снятие показаний\"/>
    </mc:Choice>
  </mc:AlternateContent>
  <xr:revisionPtr revIDLastSave="0" documentId="13_ncr:1_{215E7B05-66DB-4833-83EF-8D348D9564E0}" xr6:coauthVersionLast="47" xr6:coauthVersionMax="47" xr10:uidLastSave="{00000000-0000-0000-0000-000000000000}"/>
  <bookViews>
    <workbookView xWindow="-120" yWindow="-120" windowWidth="29040" windowHeight="15840" tabRatio="833" xr2:uid="{00000000-000D-0000-FFFF-FFFF00000000}"/>
  </bookViews>
  <sheets>
    <sheet name="Форма по замерам" sheetId="4244" r:id="rId1"/>
  </sheets>
  <definedNames>
    <definedName name="_xlnm.Print_Area" localSheetId="0">'Форма по замерам'!$A$1:$Z$123</definedName>
  </definedNames>
  <calcPr calcId="191029" refMode="R1C1"/>
</workbook>
</file>

<file path=xl/calcChain.xml><?xml version="1.0" encoding="utf-8"?>
<calcChain xmlns="http://schemas.openxmlformats.org/spreadsheetml/2006/main">
  <c r="AA94" i="4244" l="1"/>
  <c r="Z94" i="4244"/>
  <c r="Y94" i="4244"/>
  <c r="X94" i="4244"/>
  <c r="W94" i="4244"/>
  <c r="AA92" i="4244"/>
  <c r="Z92" i="4244"/>
  <c r="Y92" i="4244"/>
  <c r="X92" i="4244"/>
  <c r="W92" i="4244"/>
  <c r="AA90" i="4244"/>
  <c r="Z90" i="4244"/>
  <c r="Y90" i="4244"/>
  <c r="X90" i="4244"/>
  <c r="W90" i="4244"/>
  <c r="W82" i="4244"/>
  <c r="X82" i="4244"/>
  <c r="Y82" i="4244"/>
  <c r="Z82" i="4244"/>
  <c r="AA82" i="4244"/>
  <c r="V82" i="4244"/>
  <c r="AA78" i="4244"/>
  <c r="Z78" i="4244"/>
  <c r="Y78" i="4244"/>
  <c r="X78" i="4244"/>
  <c r="W78" i="4244"/>
  <c r="AA62" i="4244"/>
  <c r="Z62" i="4244"/>
  <c r="Y62" i="4244"/>
  <c r="X62" i="4244"/>
  <c r="W62" i="4244"/>
  <c r="AA60" i="4244"/>
  <c r="Z60" i="4244"/>
  <c r="Y60" i="4244"/>
  <c r="X60" i="4244"/>
  <c r="W60" i="4244"/>
  <c r="Z68" i="4244"/>
  <c r="Y68" i="4244"/>
  <c r="AA68" i="4244"/>
  <c r="X68" i="4244"/>
  <c r="W68" i="4244"/>
  <c r="AA72" i="4244"/>
  <c r="Z72" i="4244"/>
  <c r="Y72" i="4244"/>
  <c r="X72" i="4244"/>
  <c r="W72" i="4244"/>
  <c r="AA76" i="4244"/>
  <c r="Z76" i="4244"/>
  <c r="Y76" i="4244"/>
  <c r="X76" i="4244"/>
  <c r="W76" i="4244"/>
  <c r="AA58" i="4244"/>
  <c r="Z58" i="4244"/>
  <c r="Y58" i="4244"/>
  <c r="X58" i="4244"/>
  <c r="W58" i="4244"/>
  <c r="AA38" i="4244"/>
  <c r="Z38" i="4244"/>
  <c r="Y38" i="4244"/>
  <c r="X38" i="4244"/>
  <c r="W38" i="4244"/>
  <c r="AA50" i="4244"/>
  <c r="Z50" i="4244"/>
  <c r="W50" i="4244"/>
  <c r="X50" i="4244"/>
  <c r="Y50" i="4244"/>
  <c r="Y56" i="4244"/>
  <c r="Z56" i="4244"/>
  <c r="AA56" i="4244"/>
  <c r="X56" i="4244"/>
  <c r="W56" i="4244"/>
  <c r="AA52" i="4244"/>
  <c r="Z52" i="4244"/>
  <c r="Y52" i="4244"/>
  <c r="X52" i="4244"/>
  <c r="W52" i="4244"/>
  <c r="V52" i="4244"/>
  <c r="AA44" i="4244"/>
  <c r="Z44" i="4244"/>
  <c r="Y44" i="4244"/>
  <c r="X44" i="4244"/>
  <c r="W44" i="4244"/>
  <c r="V44" i="4244"/>
  <c r="AA18" i="4244"/>
  <c r="Z18" i="4244"/>
  <c r="Y18" i="4244"/>
  <c r="X18" i="4244"/>
  <c r="W18" i="4244"/>
  <c r="V18" i="4244"/>
  <c r="V26" i="4244"/>
  <c r="W26" i="4244"/>
  <c r="X26" i="4244"/>
  <c r="Y26" i="4244"/>
  <c r="Z26" i="4244"/>
  <c r="AA26" i="4244"/>
  <c r="C26" i="4244"/>
  <c r="D26" i="4244"/>
  <c r="E26" i="4244"/>
  <c r="F26" i="4244"/>
  <c r="G26" i="4244"/>
  <c r="H26" i="4244"/>
  <c r="I26" i="4244"/>
  <c r="J26" i="4244"/>
  <c r="K26" i="4244"/>
  <c r="L26" i="4244"/>
  <c r="M26" i="4244"/>
  <c r="N26" i="4244"/>
  <c r="O26" i="4244"/>
  <c r="P26" i="4244"/>
  <c r="Q26" i="4244"/>
  <c r="R26" i="4244"/>
  <c r="S26" i="4244"/>
  <c r="T26" i="4244"/>
  <c r="AA28" i="4244"/>
  <c r="Y28" i="4244"/>
  <c r="Z28" i="4244"/>
  <c r="X28" i="4244"/>
  <c r="W28" i="4244"/>
  <c r="V94" i="4244"/>
  <c r="U94" i="4244"/>
  <c r="T94" i="4244"/>
  <c r="V92" i="4244"/>
  <c r="U92" i="4244"/>
  <c r="T92" i="4244"/>
  <c r="V90" i="4244"/>
  <c r="U90" i="4244"/>
  <c r="T90" i="4244"/>
  <c r="U82" i="4244"/>
  <c r="T82" i="4244"/>
  <c r="V78" i="4244"/>
  <c r="U78" i="4244"/>
  <c r="T78" i="4244"/>
  <c r="V76" i="4244"/>
  <c r="U76" i="4244"/>
  <c r="T76" i="4244"/>
  <c r="V72" i="4244"/>
  <c r="U72" i="4244"/>
  <c r="T72" i="4244"/>
  <c r="V68" i="4244"/>
  <c r="T68" i="4244"/>
  <c r="U68" i="4244"/>
  <c r="V62" i="4244"/>
  <c r="U62" i="4244"/>
  <c r="T62" i="4244"/>
  <c r="V60" i="4244"/>
  <c r="U60" i="4244"/>
  <c r="T60" i="4244"/>
  <c r="V58" i="4244"/>
  <c r="U58" i="4244"/>
  <c r="T58" i="4244"/>
  <c r="V56" i="4244"/>
  <c r="U56" i="4244"/>
  <c r="T56" i="4244"/>
  <c r="U52" i="4244"/>
  <c r="T52" i="4244"/>
  <c r="V50" i="4244"/>
  <c r="U50" i="4244"/>
  <c r="T50" i="4244"/>
  <c r="U44" i="4244"/>
  <c r="T44" i="4244"/>
  <c r="V38" i="4244"/>
  <c r="U38" i="4244"/>
  <c r="T38" i="4244"/>
  <c r="V28" i="4244"/>
  <c r="U28" i="4244"/>
  <c r="T28" i="4244"/>
  <c r="U18" i="4244"/>
  <c r="T18" i="4244"/>
  <c r="S94" i="4244" l="1"/>
  <c r="R94" i="4244"/>
  <c r="Q94" i="4244"/>
  <c r="S92" i="4244"/>
  <c r="R92" i="4244"/>
  <c r="Q92" i="4244"/>
  <c r="S90" i="4244"/>
  <c r="R90" i="4244"/>
  <c r="Q90" i="4244"/>
  <c r="S82" i="4244"/>
  <c r="R82" i="4244"/>
  <c r="Q82" i="4244"/>
  <c r="S78" i="4244"/>
  <c r="R78" i="4244"/>
  <c r="Q78" i="4244"/>
  <c r="S76" i="4244"/>
  <c r="R76" i="4244"/>
  <c r="Q76" i="4244"/>
  <c r="S72" i="4244"/>
  <c r="R72" i="4244"/>
  <c r="Q72" i="4244"/>
  <c r="S68" i="4244"/>
  <c r="R68" i="4244"/>
  <c r="Q68" i="4244"/>
  <c r="S62" i="4244"/>
  <c r="R62" i="4244"/>
  <c r="Q62" i="4244"/>
  <c r="S60" i="4244"/>
  <c r="R60" i="4244"/>
  <c r="Q60" i="4244"/>
  <c r="S58" i="4244"/>
  <c r="R58" i="4244"/>
  <c r="Q58" i="4244"/>
  <c r="S56" i="4244"/>
  <c r="R56" i="4244"/>
  <c r="Q56" i="4244"/>
  <c r="S52" i="4244"/>
  <c r="R52" i="4244"/>
  <c r="Q52" i="4244"/>
  <c r="S50" i="4244"/>
  <c r="R50" i="4244"/>
  <c r="Q50" i="4244"/>
  <c r="S44" i="4244"/>
  <c r="R44" i="4244"/>
  <c r="Q44" i="4244"/>
  <c r="S38" i="4244"/>
  <c r="R38" i="4244"/>
  <c r="Q38" i="4244"/>
  <c r="S28" i="4244"/>
  <c r="R28" i="4244"/>
  <c r="Q28" i="4244"/>
  <c r="S18" i="4244"/>
  <c r="R18" i="4244"/>
  <c r="Q18" i="4244"/>
  <c r="P94" i="4244"/>
  <c r="O94" i="4244"/>
  <c r="N94" i="4244"/>
  <c r="P92" i="4244"/>
  <c r="O92" i="4244"/>
  <c r="N92" i="4244"/>
  <c r="P90" i="4244"/>
  <c r="O90" i="4244"/>
  <c r="N90" i="4244"/>
  <c r="P82" i="4244"/>
  <c r="O82" i="4244"/>
  <c r="N82" i="4244"/>
  <c r="P78" i="4244"/>
  <c r="O78" i="4244"/>
  <c r="N78" i="4244"/>
  <c r="P76" i="4244"/>
  <c r="O76" i="4244"/>
  <c r="N76" i="4244"/>
  <c r="P72" i="4244"/>
  <c r="O72" i="4244"/>
  <c r="N72" i="4244"/>
  <c r="O68" i="4244"/>
  <c r="P68" i="4244"/>
  <c r="N68" i="4244"/>
  <c r="P62" i="4244"/>
  <c r="O62" i="4244"/>
  <c r="N62" i="4244"/>
  <c r="P60" i="4244"/>
  <c r="O60" i="4244"/>
  <c r="N60" i="4244"/>
  <c r="P58" i="4244"/>
  <c r="O58" i="4244"/>
  <c r="N58" i="4244"/>
  <c r="P56" i="4244"/>
  <c r="O56" i="4244"/>
  <c r="P38" i="4244"/>
  <c r="O38" i="4244"/>
  <c r="N38" i="4244"/>
  <c r="N56" i="4244"/>
  <c r="P52" i="4244"/>
  <c r="O52" i="4244"/>
  <c r="N52" i="4244"/>
  <c r="P50" i="4244"/>
  <c r="O50" i="4244"/>
  <c r="N50" i="4244"/>
  <c r="P44" i="4244"/>
  <c r="O44" i="4244"/>
  <c r="N44" i="4244"/>
  <c r="P28" i="4244"/>
  <c r="O28" i="4244"/>
  <c r="N28" i="4244"/>
  <c r="P18" i="4244"/>
  <c r="O18" i="4244"/>
  <c r="N18" i="4244"/>
  <c r="M94" i="4244"/>
  <c r="L94" i="4244"/>
  <c r="K94" i="4244"/>
  <c r="M92" i="4244"/>
  <c r="L92" i="4244"/>
  <c r="K92" i="4244"/>
  <c r="M90" i="4244"/>
  <c r="L90" i="4244"/>
  <c r="K90" i="4244"/>
  <c r="M82" i="4244"/>
  <c r="L82" i="4244"/>
  <c r="K82" i="4244"/>
  <c r="J82" i="4244"/>
  <c r="M78" i="4244"/>
  <c r="L78" i="4244"/>
  <c r="K78" i="4244"/>
  <c r="M76" i="4244"/>
  <c r="L76" i="4244"/>
  <c r="K76" i="4244"/>
  <c r="J76" i="4244"/>
  <c r="M72" i="4244"/>
  <c r="L72" i="4244"/>
  <c r="K72" i="4244"/>
  <c r="J72" i="4244"/>
  <c r="M68" i="4244"/>
  <c r="K68" i="4244"/>
  <c r="L68" i="4244"/>
  <c r="M62" i="4244"/>
  <c r="L62" i="4244"/>
  <c r="K62" i="4244"/>
  <c r="M60" i="4244"/>
  <c r="L60" i="4244"/>
  <c r="K60" i="4244"/>
  <c r="J60" i="4244"/>
  <c r="M58" i="4244"/>
  <c r="L58" i="4244"/>
  <c r="K58" i="4244"/>
  <c r="J58" i="4244"/>
  <c r="M56" i="4244"/>
  <c r="L56" i="4244"/>
  <c r="K56" i="4244"/>
  <c r="M52" i="4244"/>
  <c r="L52" i="4244"/>
  <c r="K52" i="4244"/>
  <c r="M50" i="4244"/>
  <c r="L50" i="4244"/>
  <c r="K50" i="4244"/>
  <c r="M44" i="4244"/>
  <c r="L44" i="4244"/>
  <c r="K44" i="4244"/>
  <c r="M38" i="4244"/>
  <c r="L38" i="4244"/>
  <c r="K38" i="4244"/>
  <c r="M28" i="4244"/>
  <c r="L28" i="4244"/>
  <c r="K28" i="4244"/>
  <c r="M18" i="4244"/>
  <c r="L18" i="4244"/>
  <c r="K18" i="4244"/>
  <c r="J90" i="4244" l="1"/>
  <c r="J62" i="4244"/>
  <c r="J56" i="4244"/>
  <c r="J52" i="4244"/>
  <c r="J50" i="4244"/>
  <c r="J51" i="4244" s="1"/>
  <c r="I50" i="4244"/>
  <c r="I51" i="4244" s="1"/>
  <c r="H50" i="4244"/>
  <c r="G50" i="4244"/>
  <c r="F50" i="4244"/>
  <c r="E50" i="4244"/>
  <c r="D50" i="4244"/>
  <c r="C50" i="4244"/>
  <c r="J44" i="4244"/>
  <c r="J42" i="4244"/>
  <c r="J43" i="4244"/>
  <c r="J40" i="4244"/>
  <c r="J38" i="4244"/>
  <c r="J28" i="4244"/>
  <c r="J24" i="4244"/>
  <c r="J25" i="4244"/>
  <c r="J18" i="4244"/>
  <c r="J94" i="4244"/>
  <c r="J95" i="4244"/>
  <c r="I94" i="4244"/>
  <c r="H94" i="4244"/>
  <c r="G94" i="4244"/>
  <c r="G95" i="4244" s="1"/>
  <c r="F94" i="4244"/>
  <c r="F95" i="4244" s="1"/>
  <c r="E94" i="4244"/>
  <c r="D94" i="4244"/>
  <c r="C94" i="4244"/>
  <c r="C95" i="4244" s="1"/>
  <c r="J92" i="4244"/>
  <c r="J93" i="4244" s="1"/>
  <c r="I92" i="4244"/>
  <c r="H92" i="4244"/>
  <c r="G92" i="4244"/>
  <c r="G93" i="4244" s="1"/>
  <c r="F92" i="4244"/>
  <c r="F93" i="4244" s="1"/>
  <c r="E92" i="4244"/>
  <c r="E93" i="4244" s="1"/>
  <c r="D92" i="4244"/>
  <c r="C92" i="4244"/>
  <c r="I90" i="4244"/>
  <c r="I91" i="4244" s="1"/>
  <c r="H90" i="4244"/>
  <c r="H91" i="4244" s="1"/>
  <c r="G90" i="4244"/>
  <c r="F90" i="4244"/>
  <c r="E90" i="4244"/>
  <c r="E91" i="4244" s="1"/>
  <c r="D90" i="4244"/>
  <c r="C90" i="4244"/>
  <c r="K83" i="4244"/>
  <c r="I82" i="4244"/>
  <c r="I83" i="4244" s="1"/>
  <c r="H82" i="4244"/>
  <c r="H83" i="4244" s="1"/>
  <c r="G82" i="4244"/>
  <c r="F82" i="4244"/>
  <c r="E82" i="4244"/>
  <c r="E83" i="4244" s="1"/>
  <c r="D82" i="4244"/>
  <c r="C82" i="4244"/>
  <c r="C83" i="4244" s="1"/>
  <c r="J78" i="4244"/>
  <c r="I78" i="4244"/>
  <c r="H78" i="4244"/>
  <c r="H79" i="4244" s="1"/>
  <c r="G78" i="4244"/>
  <c r="G79" i="4244" s="1"/>
  <c r="F78" i="4244"/>
  <c r="E78" i="4244"/>
  <c r="D78" i="4244"/>
  <c r="D79" i="4244" s="1"/>
  <c r="C78" i="4244"/>
  <c r="J77" i="4244"/>
  <c r="I76" i="4244"/>
  <c r="I77" i="4244" s="1"/>
  <c r="H76" i="4244"/>
  <c r="H77" i="4244" s="1"/>
  <c r="G76" i="4244"/>
  <c r="F76" i="4244"/>
  <c r="E76" i="4244"/>
  <c r="E77" i="4244" s="1"/>
  <c r="D76" i="4244"/>
  <c r="C76" i="4244"/>
  <c r="I72" i="4244"/>
  <c r="I73" i="4244" s="1"/>
  <c r="H72" i="4244"/>
  <c r="G72" i="4244"/>
  <c r="F72" i="4244"/>
  <c r="F73" i="4244" s="1"/>
  <c r="E72" i="4244"/>
  <c r="E73" i="4244" s="1"/>
  <c r="D72" i="4244"/>
  <c r="D73" i="4244" s="1"/>
  <c r="C72" i="4244"/>
  <c r="J68" i="4244"/>
  <c r="I68" i="4244"/>
  <c r="H68" i="4244"/>
  <c r="H69" i="4244" s="1"/>
  <c r="G68" i="4244"/>
  <c r="G69" i="4244" s="1"/>
  <c r="F68" i="4244"/>
  <c r="E68" i="4244"/>
  <c r="E69" i="4244" s="1"/>
  <c r="D68" i="4244"/>
  <c r="C68" i="4244"/>
  <c r="C69" i="4244"/>
  <c r="D69" i="4244"/>
  <c r="F69" i="4244"/>
  <c r="I69" i="4244"/>
  <c r="J69" i="4244"/>
  <c r="J63" i="4244"/>
  <c r="I62" i="4244"/>
  <c r="I63" i="4244" s="1"/>
  <c r="H62" i="4244"/>
  <c r="G62" i="4244"/>
  <c r="F62" i="4244"/>
  <c r="E62" i="4244"/>
  <c r="E63" i="4244" s="1"/>
  <c r="D62" i="4244"/>
  <c r="D63" i="4244" s="1"/>
  <c r="C62" i="4244"/>
  <c r="J59" i="4244"/>
  <c r="I60" i="4244"/>
  <c r="H60" i="4244"/>
  <c r="G60" i="4244"/>
  <c r="G61" i="4244" s="1"/>
  <c r="F60" i="4244"/>
  <c r="F61" i="4244" s="1"/>
  <c r="E60" i="4244"/>
  <c r="E61" i="4244" s="1"/>
  <c r="D60" i="4244"/>
  <c r="C60" i="4244"/>
  <c r="I58" i="4244"/>
  <c r="H58" i="4244"/>
  <c r="H59" i="4244" s="1"/>
  <c r="G58" i="4244"/>
  <c r="G59" i="4244" s="1"/>
  <c r="F58" i="4244"/>
  <c r="E58" i="4244"/>
  <c r="D58" i="4244"/>
  <c r="D59" i="4244" s="1"/>
  <c r="C58" i="4244"/>
  <c r="C59" i="4244" s="1"/>
  <c r="I56" i="4244"/>
  <c r="H56" i="4244"/>
  <c r="H57" i="4244" s="1"/>
  <c r="G56" i="4244"/>
  <c r="G57" i="4244" s="1"/>
  <c r="F56" i="4244"/>
  <c r="E56" i="4244"/>
  <c r="E57" i="4244" s="1"/>
  <c r="D56" i="4244"/>
  <c r="D57" i="4244" s="1"/>
  <c r="C56" i="4244"/>
  <c r="I52" i="4244"/>
  <c r="I53" i="4244" s="1"/>
  <c r="H52" i="4244"/>
  <c r="G52" i="4244"/>
  <c r="F52" i="4244"/>
  <c r="F53" i="4244" s="1"/>
  <c r="E52" i="4244"/>
  <c r="E53" i="4244" s="1"/>
  <c r="D52" i="4244"/>
  <c r="D53" i="4244" s="1"/>
  <c r="C52" i="4244"/>
  <c r="I44" i="4244"/>
  <c r="I45" i="4244" s="1"/>
  <c r="H44" i="4244"/>
  <c r="H45" i="4244" s="1"/>
  <c r="G44" i="4244"/>
  <c r="G45" i="4244" s="1"/>
  <c r="F44" i="4244"/>
  <c r="F45" i="4244" s="1"/>
  <c r="E44" i="4244"/>
  <c r="D44" i="4244"/>
  <c r="D45" i="4244" s="1"/>
  <c r="C44" i="4244"/>
  <c r="I42" i="4244"/>
  <c r="I40" i="4244"/>
  <c r="I41" i="4244" s="1"/>
  <c r="H40" i="4244"/>
  <c r="G40" i="4244"/>
  <c r="F40" i="4244"/>
  <c r="F41" i="4244" s="1"/>
  <c r="E40" i="4244"/>
  <c r="E41" i="4244" s="1"/>
  <c r="D40" i="4244"/>
  <c r="D41" i="4244" s="1"/>
  <c r="C40" i="4244"/>
  <c r="I38" i="4244"/>
  <c r="I39" i="4244" s="1"/>
  <c r="H38" i="4244"/>
  <c r="G38" i="4244"/>
  <c r="F38" i="4244"/>
  <c r="F39" i="4244" s="1"/>
  <c r="E38" i="4244"/>
  <c r="E39" i="4244" s="1"/>
  <c r="D38" i="4244"/>
  <c r="D39" i="4244" s="1"/>
  <c r="C38" i="4244"/>
  <c r="C39" i="4244" s="1"/>
  <c r="H42" i="4244"/>
  <c r="G42" i="4244"/>
  <c r="G43" i="4244" s="1"/>
  <c r="F42" i="4244"/>
  <c r="F43" i="4244" s="1"/>
  <c r="E42" i="4244"/>
  <c r="D42" i="4244"/>
  <c r="C42" i="4244"/>
  <c r="C43" i="4244" s="1"/>
  <c r="I24" i="4244"/>
  <c r="I25" i="4244" s="1"/>
  <c r="H24" i="4244"/>
  <c r="G24" i="4244"/>
  <c r="F24" i="4244"/>
  <c r="F25" i="4244" s="1"/>
  <c r="E24" i="4244"/>
  <c r="E25" i="4244" s="1"/>
  <c r="D24" i="4244"/>
  <c r="C24" i="4244"/>
  <c r="I28" i="4244"/>
  <c r="H28" i="4244"/>
  <c r="H29" i="4244" s="1"/>
  <c r="G28" i="4244"/>
  <c r="G29" i="4244" s="1"/>
  <c r="F28" i="4244"/>
  <c r="E28" i="4244"/>
  <c r="D28" i="4244"/>
  <c r="D29" i="4244" s="1"/>
  <c r="C28" i="4244"/>
  <c r="C29" i="4244" s="1"/>
  <c r="I18" i="4244"/>
  <c r="I19" i="4244" s="1"/>
  <c r="H18" i="4244"/>
  <c r="H19" i="4244" s="1"/>
  <c r="G18" i="4244"/>
  <c r="G19" i="4244" s="1"/>
  <c r="F18" i="4244"/>
  <c r="E18" i="4244"/>
  <c r="E19" i="4244" s="1"/>
  <c r="D18" i="4244"/>
  <c r="D19" i="4244" s="1"/>
  <c r="C18" i="4244"/>
  <c r="H23" i="4244"/>
  <c r="G23" i="4244"/>
  <c r="F23" i="4244"/>
  <c r="E23" i="4244"/>
  <c r="K15" i="4244"/>
  <c r="R15" i="4244"/>
  <c r="C15" i="4244"/>
  <c r="D15" i="4244"/>
  <c r="E15" i="4244"/>
  <c r="F15" i="4244"/>
  <c r="G15" i="4244"/>
  <c r="H15" i="4244"/>
  <c r="I15" i="4244"/>
  <c r="J15" i="4244"/>
  <c r="L15" i="4244"/>
  <c r="M15" i="4244"/>
  <c r="N15" i="4244"/>
  <c r="O15" i="4244"/>
  <c r="P15" i="4244"/>
  <c r="Q15" i="4244"/>
  <c r="S15" i="4244"/>
  <c r="T15" i="4244"/>
  <c r="U15" i="4244"/>
  <c r="V15" i="4244"/>
  <c r="W15" i="4244"/>
  <c r="X15" i="4244"/>
  <c r="Y15" i="4244"/>
  <c r="Z15" i="4244"/>
  <c r="AA15" i="4244"/>
  <c r="Y19" i="4244"/>
  <c r="C19" i="4244"/>
  <c r="F19" i="4244"/>
  <c r="J19" i="4244"/>
  <c r="K19" i="4244"/>
  <c r="L19" i="4244"/>
  <c r="M19" i="4244"/>
  <c r="N19" i="4244"/>
  <c r="O19" i="4244"/>
  <c r="P19" i="4244"/>
  <c r="Q19" i="4244"/>
  <c r="R19" i="4244"/>
  <c r="S19" i="4244"/>
  <c r="T19" i="4244"/>
  <c r="U19" i="4244"/>
  <c r="V19" i="4244"/>
  <c r="W19" i="4244"/>
  <c r="X19" i="4244"/>
  <c r="Z19" i="4244"/>
  <c r="AA19" i="4244"/>
  <c r="C25" i="4244"/>
  <c r="D25" i="4244"/>
  <c r="G25" i="4244"/>
  <c r="H25" i="4244"/>
  <c r="K25" i="4244"/>
  <c r="L25" i="4244"/>
  <c r="M25" i="4244"/>
  <c r="N25" i="4244"/>
  <c r="O25" i="4244"/>
  <c r="P25" i="4244"/>
  <c r="Q25" i="4244"/>
  <c r="R25" i="4244"/>
  <c r="S25" i="4244"/>
  <c r="T25" i="4244"/>
  <c r="U25" i="4244"/>
  <c r="V25" i="4244"/>
  <c r="W25" i="4244"/>
  <c r="X25" i="4244"/>
  <c r="Y25" i="4244"/>
  <c r="Z25" i="4244"/>
  <c r="AA25" i="4244"/>
  <c r="U26" i="4244"/>
  <c r="V27" i="4244"/>
  <c r="C27" i="4244"/>
  <c r="D27" i="4244"/>
  <c r="E27" i="4244"/>
  <c r="F27" i="4244"/>
  <c r="G27" i="4244"/>
  <c r="H27" i="4244"/>
  <c r="I27" i="4244"/>
  <c r="J27" i="4244"/>
  <c r="K27" i="4244"/>
  <c r="L27" i="4244"/>
  <c r="M27" i="4244"/>
  <c r="N27" i="4244"/>
  <c r="O27" i="4244"/>
  <c r="P27" i="4244"/>
  <c r="Q27" i="4244"/>
  <c r="R27" i="4244"/>
  <c r="S27" i="4244"/>
  <c r="T27" i="4244"/>
  <c r="U27" i="4244"/>
  <c r="W27" i="4244"/>
  <c r="X27" i="4244"/>
  <c r="Y27" i="4244"/>
  <c r="Z27" i="4244"/>
  <c r="AA27" i="4244"/>
  <c r="X29" i="4244"/>
  <c r="Y29" i="4244"/>
  <c r="E29" i="4244"/>
  <c r="F29" i="4244"/>
  <c r="I29" i="4244"/>
  <c r="J29" i="4244"/>
  <c r="K29" i="4244"/>
  <c r="L29" i="4244"/>
  <c r="M29" i="4244"/>
  <c r="N29" i="4244"/>
  <c r="O29" i="4244"/>
  <c r="P29" i="4244"/>
  <c r="Q29" i="4244"/>
  <c r="R29" i="4244"/>
  <c r="S29" i="4244"/>
  <c r="T29" i="4244"/>
  <c r="U29" i="4244"/>
  <c r="V29" i="4244"/>
  <c r="W29" i="4244"/>
  <c r="Z29" i="4244"/>
  <c r="AA29" i="4244"/>
  <c r="C21" i="4244"/>
  <c r="D21" i="4244"/>
  <c r="E21" i="4244"/>
  <c r="F21" i="4244"/>
  <c r="G21" i="4244"/>
  <c r="H21" i="4244"/>
  <c r="I21" i="4244"/>
  <c r="J21" i="4244"/>
  <c r="K21" i="4244"/>
  <c r="L21" i="4244"/>
  <c r="M21" i="4244"/>
  <c r="N21" i="4244"/>
  <c r="O21" i="4244"/>
  <c r="P21" i="4244"/>
  <c r="Q21" i="4244"/>
  <c r="R21" i="4244"/>
  <c r="S21" i="4244"/>
  <c r="T21" i="4244"/>
  <c r="U21" i="4244"/>
  <c r="V21" i="4244"/>
  <c r="W21" i="4244"/>
  <c r="X21" i="4244"/>
  <c r="Y21" i="4244"/>
  <c r="Z21" i="4244"/>
  <c r="AA21" i="4244"/>
  <c r="W23" i="4244"/>
  <c r="C23" i="4244"/>
  <c r="D23" i="4244"/>
  <c r="I23" i="4244"/>
  <c r="J23" i="4244"/>
  <c r="K23" i="4244"/>
  <c r="L23" i="4244"/>
  <c r="M23" i="4244"/>
  <c r="N23" i="4244"/>
  <c r="O23" i="4244"/>
  <c r="P23" i="4244"/>
  <c r="Q23" i="4244"/>
  <c r="R23" i="4244"/>
  <c r="S23" i="4244"/>
  <c r="T23" i="4244"/>
  <c r="U23" i="4244"/>
  <c r="V23" i="4244"/>
  <c r="X23" i="4244"/>
  <c r="Y23" i="4244"/>
  <c r="Z23" i="4244"/>
  <c r="AA23" i="4244"/>
  <c r="C33" i="4244"/>
  <c r="D33" i="4244"/>
  <c r="E33" i="4244"/>
  <c r="F33" i="4244"/>
  <c r="G33" i="4244"/>
  <c r="H33" i="4244"/>
  <c r="I33" i="4244"/>
  <c r="J33" i="4244"/>
  <c r="K33" i="4244"/>
  <c r="L33" i="4244"/>
  <c r="M33" i="4244"/>
  <c r="N33" i="4244"/>
  <c r="O33" i="4244"/>
  <c r="P33" i="4244"/>
  <c r="Q33" i="4244"/>
  <c r="R33" i="4244"/>
  <c r="S33" i="4244"/>
  <c r="T33" i="4244"/>
  <c r="U33" i="4244"/>
  <c r="V33" i="4244"/>
  <c r="W33" i="4244"/>
  <c r="X33" i="4244"/>
  <c r="Y33" i="4244"/>
  <c r="Z33" i="4244"/>
  <c r="AA33" i="4244"/>
  <c r="C37" i="4244"/>
  <c r="D37" i="4244"/>
  <c r="E37" i="4244"/>
  <c r="F37" i="4244"/>
  <c r="G37" i="4244"/>
  <c r="H37" i="4244"/>
  <c r="I37" i="4244"/>
  <c r="O39" i="4244"/>
  <c r="R39" i="4244"/>
  <c r="U39" i="4244"/>
  <c r="X39" i="4244"/>
  <c r="AA39" i="4244"/>
  <c r="G39" i="4244"/>
  <c r="H39" i="4244"/>
  <c r="J39" i="4244"/>
  <c r="K39" i="4244"/>
  <c r="L39" i="4244"/>
  <c r="M39" i="4244"/>
  <c r="N39" i="4244"/>
  <c r="P39" i="4244"/>
  <c r="Q39" i="4244"/>
  <c r="S39" i="4244"/>
  <c r="T39" i="4244"/>
  <c r="V39" i="4244"/>
  <c r="W39" i="4244"/>
  <c r="Y39" i="4244"/>
  <c r="Z39" i="4244"/>
  <c r="Q41" i="4244"/>
  <c r="U41" i="4244"/>
  <c r="C41" i="4244"/>
  <c r="G41" i="4244"/>
  <c r="H41" i="4244"/>
  <c r="J41" i="4244"/>
  <c r="K41" i="4244"/>
  <c r="L41" i="4244"/>
  <c r="M41" i="4244"/>
  <c r="N41" i="4244"/>
  <c r="O41" i="4244"/>
  <c r="P41" i="4244"/>
  <c r="R41" i="4244"/>
  <c r="S41" i="4244"/>
  <c r="T41" i="4244"/>
  <c r="V41" i="4244"/>
  <c r="W41" i="4244"/>
  <c r="X41" i="4244"/>
  <c r="Y41" i="4244"/>
  <c r="Z41" i="4244"/>
  <c r="AA41" i="4244"/>
  <c r="D43" i="4244"/>
  <c r="E43" i="4244"/>
  <c r="H43" i="4244"/>
  <c r="I43" i="4244"/>
  <c r="K43" i="4244"/>
  <c r="L43" i="4244"/>
  <c r="M43" i="4244"/>
  <c r="N43" i="4244"/>
  <c r="O43" i="4244"/>
  <c r="P43" i="4244"/>
  <c r="Q43" i="4244"/>
  <c r="R43" i="4244"/>
  <c r="S43" i="4244"/>
  <c r="T43" i="4244"/>
  <c r="U43" i="4244"/>
  <c r="V43" i="4244"/>
  <c r="W43" i="4244"/>
  <c r="X43" i="4244"/>
  <c r="Y43" i="4244"/>
  <c r="Z43" i="4244"/>
  <c r="AA43" i="4244"/>
  <c r="K45" i="4244"/>
  <c r="N45" i="4244"/>
  <c r="Q45" i="4244"/>
  <c r="T45" i="4244"/>
  <c r="W45" i="4244"/>
  <c r="Z45" i="4244"/>
  <c r="C45" i="4244"/>
  <c r="E45" i="4244"/>
  <c r="J45" i="4244"/>
  <c r="L45" i="4244"/>
  <c r="M45" i="4244"/>
  <c r="O45" i="4244"/>
  <c r="P45" i="4244"/>
  <c r="R45" i="4244"/>
  <c r="S45" i="4244"/>
  <c r="U45" i="4244"/>
  <c r="V45" i="4244"/>
  <c r="X45" i="4244"/>
  <c r="Y45" i="4244"/>
  <c r="AA45" i="4244"/>
  <c r="C51" i="4244"/>
  <c r="F51" i="4244"/>
  <c r="L51" i="4244"/>
  <c r="O51" i="4244"/>
  <c r="R51" i="4244"/>
  <c r="U51" i="4244"/>
  <c r="X51" i="4244"/>
  <c r="AA51" i="4244"/>
  <c r="D51" i="4244"/>
  <c r="E51" i="4244"/>
  <c r="G51" i="4244"/>
  <c r="H51" i="4244"/>
  <c r="K51" i="4244"/>
  <c r="M51" i="4244"/>
  <c r="N51" i="4244"/>
  <c r="P51" i="4244"/>
  <c r="Q51" i="4244"/>
  <c r="S51" i="4244"/>
  <c r="T51" i="4244"/>
  <c r="V51" i="4244"/>
  <c r="W51" i="4244"/>
  <c r="Y51" i="4244"/>
  <c r="Z51" i="4244"/>
  <c r="L53" i="4244"/>
  <c r="N53" i="4244"/>
  <c r="P53" i="4244"/>
  <c r="R53" i="4244"/>
  <c r="V53" i="4244"/>
  <c r="X53" i="4244"/>
  <c r="C53" i="4244"/>
  <c r="G53" i="4244"/>
  <c r="H53" i="4244"/>
  <c r="J53" i="4244"/>
  <c r="K53" i="4244"/>
  <c r="M53" i="4244"/>
  <c r="O53" i="4244"/>
  <c r="Q53" i="4244"/>
  <c r="S53" i="4244"/>
  <c r="T53" i="4244"/>
  <c r="U53" i="4244"/>
  <c r="W53" i="4244"/>
  <c r="Y53" i="4244"/>
  <c r="Z53" i="4244"/>
  <c r="AA53" i="4244"/>
  <c r="C55" i="4244"/>
  <c r="D55" i="4244"/>
  <c r="E55" i="4244"/>
  <c r="F55" i="4244"/>
  <c r="G55" i="4244"/>
  <c r="H55" i="4244"/>
  <c r="I55" i="4244"/>
  <c r="K57" i="4244"/>
  <c r="L57" i="4244"/>
  <c r="O57" i="4244"/>
  <c r="Q57" i="4244"/>
  <c r="R57" i="4244"/>
  <c r="U57" i="4244"/>
  <c r="W57" i="4244"/>
  <c r="X57" i="4244"/>
  <c r="AA57" i="4244"/>
  <c r="C57" i="4244"/>
  <c r="F57" i="4244"/>
  <c r="I57" i="4244"/>
  <c r="J57" i="4244"/>
  <c r="M57" i="4244"/>
  <c r="N57" i="4244"/>
  <c r="P57" i="4244"/>
  <c r="S57" i="4244"/>
  <c r="T57" i="4244"/>
  <c r="V57" i="4244"/>
  <c r="Y57" i="4244"/>
  <c r="Z57" i="4244"/>
  <c r="W59" i="4244"/>
  <c r="E59" i="4244"/>
  <c r="F59" i="4244"/>
  <c r="I59" i="4244"/>
  <c r="K59" i="4244"/>
  <c r="L59" i="4244"/>
  <c r="M59" i="4244"/>
  <c r="N59" i="4244"/>
  <c r="O59" i="4244"/>
  <c r="P59" i="4244"/>
  <c r="Q59" i="4244"/>
  <c r="R59" i="4244"/>
  <c r="S59" i="4244"/>
  <c r="T59" i="4244"/>
  <c r="U59" i="4244"/>
  <c r="V59" i="4244"/>
  <c r="X59" i="4244"/>
  <c r="Y59" i="4244"/>
  <c r="Z59" i="4244"/>
  <c r="AA59" i="4244"/>
  <c r="H61" i="4244"/>
  <c r="K61" i="4244"/>
  <c r="M61" i="4244"/>
  <c r="N61" i="4244"/>
  <c r="Q61" i="4244"/>
  <c r="S61" i="4244"/>
  <c r="T61" i="4244"/>
  <c r="W61" i="4244"/>
  <c r="Y61" i="4244"/>
  <c r="Z61" i="4244"/>
  <c r="C61" i="4244"/>
  <c r="D61" i="4244"/>
  <c r="I61" i="4244"/>
  <c r="J61" i="4244"/>
  <c r="L61" i="4244"/>
  <c r="O61" i="4244"/>
  <c r="P61" i="4244"/>
  <c r="R61" i="4244"/>
  <c r="U61" i="4244"/>
  <c r="V61" i="4244"/>
  <c r="X61" i="4244"/>
  <c r="AA61" i="4244"/>
  <c r="C63" i="4244"/>
  <c r="F63" i="4244"/>
  <c r="K63" i="4244"/>
  <c r="L63" i="4244"/>
  <c r="O63" i="4244"/>
  <c r="Q63" i="4244"/>
  <c r="R63" i="4244"/>
  <c r="U63" i="4244"/>
  <c r="W63" i="4244"/>
  <c r="X63" i="4244"/>
  <c r="AA63" i="4244"/>
  <c r="G63" i="4244"/>
  <c r="H63" i="4244"/>
  <c r="M63" i="4244"/>
  <c r="N63" i="4244"/>
  <c r="P63" i="4244"/>
  <c r="S63" i="4244"/>
  <c r="T63" i="4244"/>
  <c r="V63" i="4244"/>
  <c r="Y63" i="4244"/>
  <c r="Z63" i="4244"/>
  <c r="M69" i="4244"/>
  <c r="P69" i="4244"/>
  <c r="S69" i="4244"/>
  <c r="V69" i="4244"/>
  <c r="Y69" i="4244"/>
  <c r="K69" i="4244"/>
  <c r="L69" i="4244"/>
  <c r="N69" i="4244"/>
  <c r="O69" i="4244"/>
  <c r="Q69" i="4244"/>
  <c r="R69" i="4244"/>
  <c r="T69" i="4244"/>
  <c r="U69" i="4244"/>
  <c r="W69" i="4244"/>
  <c r="X69" i="4244"/>
  <c r="Z69" i="4244"/>
  <c r="AA69" i="4244"/>
  <c r="C71" i="4244"/>
  <c r="D71" i="4244"/>
  <c r="E71" i="4244"/>
  <c r="F71" i="4244"/>
  <c r="G71" i="4244"/>
  <c r="H71" i="4244"/>
  <c r="I71" i="4244"/>
  <c r="J71" i="4244"/>
  <c r="K71" i="4244"/>
  <c r="L71" i="4244"/>
  <c r="M71" i="4244"/>
  <c r="N71" i="4244"/>
  <c r="O71" i="4244"/>
  <c r="P71" i="4244"/>
  <c r="Q71" i="4244"/>
  <c r="R71" i="4244"/>
  <c r="S71" i="4244"/>
  <c r="T71" i="4244"/>
  <c r="U71" i="4244"/>
  <c r="V71" i="4244"/>
  <c r="W71" i="4244"/>
  <c r="X71" i="4244"/>
  <c r="Y71" i="4244"/>
  <c r="Z71" i="4244"/>
  <c r="AA71" i="4244"/>
  <c r="L73" i="4244"/>
  <c r="O73" i="4244"/>
  <c r="R73" i="4244"/>
  <c r="U73" i="4244"/>
  <c r="X73" i="4244"/>
  <c r="AA73" i="4244"/>
  <c r="C73" i="4244"/>
  <c r="G73" i="4244"/>
  <c r="H73" i="4244"/>
  <c r="J73" i="4244"/>
  <c r="K73" i="4244"/>
  <c r="M73" i="4244"/>
  <c r="N73" i="4244"/>
  <c r="P73" i="4244"/>
  <c r="Q73" i="4244"/>
  <c r="S73" i="4244"/>
  <c r="T73" i="4244"/>
  <c r="V73" i="4244"/>
  <c r="W73" i="4244"/>
  <c r="Y73" i="4244"/>
  <c r="Z73" i="4244"/>
  <c r="L77" i="4244"/>
  <c r="O77" i="4244"/>
  <c r="R77" i="4244"/>
  <c r="U77" i="4244"/>
  <c r="X77" i="4244"/>
  <c r="AA77" i="4244"/>
  <c r="C77" i="4244"/>
  <c r="D77" i="4244"/>
  <c r="F77" i="4244"/>
  <c r="G77" i="4244"/>
  <c r="K77" i="4244"/>
  <c r="M77" i="4244"/>
  <c r="N77" i="4244"/>
  <c r="P77" i="4244"/>
  <c r="Q77" i="4244"/>
  <c r="S77" i="4244"/>
  <c r="T77" i="4244"/>
  <c r="V77" i="4244"/>
  <c r="W77" i="4244"/>
  <c r="Y77" i="4244"/>
  <c r="Z77" i="4244"/>
  <c r="X79" i="4244"/>
  <c r="AA79" i="4244"/>
  <c r="C79" i="4244"/>
  <c r="E79" i="4244"/>
  <c r="F79" i="4244"/>
  <c r="I79" i="4244"/>
  <c r="J79" i="4244"/>
  <c r="K79" i="4244"/>
  <c r="L79" i="4244"/>
  <c r="M79" i="4244"/>
  <c r="N79" i="4244"/>
  <c r="O79" i="4244"/>
  <c r="P79" i="4244"/>
  <c r="Q79" i="4244"/>
  <c r="R79" i="4244"/>
  <c r="S79" i="4244"/>
  <c r="T79" i="4244"/>
  <c r="U79" i="4244"/>
  <c r="V79" i="4244"/>
  <c r="W79" i="4244"/>
  <c r="Y79" i="4244"/>
  <c r="Z79" i="4244"/>
  <c r="C81" i="4244"/>
  <c r="D81" i="4244"/>
  <c r="E81" i="4244"/>
  <c r="F81" i="4244"/>
  <c r="G81" i="4244"/>
  <c r="H81" i="4244"/>
  <c r="I81" i="4244"/>
  <c r="J81" i="4244"/>
  <c r="K81" i="4244"/>
  <c r="L81" i="4244"/>
  <c r="M81" i="4244"/>
  <c r="N81" i="4244"/>
  <c r="O81" i="4244"/>
  <c r="P81" i="4244"/>
  <c r="Q81" i="4244"/>
  <c r="R81" i="4244"/>
  <c r="S81" i="4244"/>
  <c r="T81" i="4244"/>
  <c r="U81" i="4244"/>
  <c r="V81" i="4244"/>
  <c r="W81" i="4244"/>
  <c r="X81" i="4244"/>
  <c r="Y81" i="4244"/>
  <c r="Z81" i="4244"/>
  <c r="AA81" i="4244"/>
  <c r="N83" i="4244"/>
  <c r="Q83" i="4244"/>
  <c r="T83" i="4244"/>
  <c r="W83" i="4244"/>
  <c r="Z83" i="4244"/>
  <c r="D83" i="4244"/>
  <c r="F83" i="4244"/>
  <c r="G83" i="4244"/>
  <c r="J83" i="4244"/>
  <c r="L83" i="4244"/>
  <c r="M83" i="4244"/>
  <c r="O83" i="4244"/>
  <c r="P83" i="4244"/>
  <c r="R83" i="4244"/>
  <c r="S83" i="4244"/>
  <c r="U83" i="4244"/>
  <c r="V83" i="4244"/>
  <c r="X83" i="4244"/>
  <c r="Y83" i="4244"/>
  <c r="AA83" i="4244"/>
  <c r="K91" i="4244"/>
  <c r="N91" i="4244"/>
  <c r="Q91" i="4244"/>
  <c r="T91" i="4244"/>
  <c r="W91" i="4244"/>
  <c r="Z91" i="4244"/>
  <c r="C91" i="4244"/>
  <c r="D91" i="4244"/>
  <c r="F91" i="4244"/>
  <c r="G91" i="4244"/>
  <c r="J91" i="4244"/>
  <c r="L91" i="4244"/>
  <c r="M91" i="4244"/>
  <c r="O91" i="4244"/>
  <c r="P91" i="4244"/>
  <c r="R91" i="4244"/>
  <c r="S91" i="4244"/>
  <c r="U91" i="4244"/>
  <c r="V91" i="4244"/>
  <c r="X91" i="4244"/>
  <c r="Y91" i="4244"/>
  <c r="AA91" i="4244"/>
  <c r="K93" i="4244"/>
  <c r="N93" i="4244"/>
  <c r="Q93" i="4244"/>
  <c r="T93" i="4244"/>
  <c r="W93" i="4244"/>
  <c r="Z93" i="4244"/>
  <c r="C93" i="4244"/>
  <c r="D93" i="4244"/>
  <c r="H93" i="4244"/>
  <c r="I93" i="4244"/>
  <c r="L93" i="4244"/>
  <c r="M93" i="4244"/>
  <c r="O93" i="4244"/>
  <c r="P93" i="4244"/>
  <c r="R93" i="4244"/>
  <c r="S93" i="4244"/>
  <c r="U93" i="4244"/>
  <c r="V93" i="4244"/>
  <c r="X93" i="4244"/>
  <c r="Y93" i="4244"/>
  <c r="AA93" i="4244"/>
  <c r="K95" i="4244"/>
  <c r="N95" i="4244"/>
  <c r="Q95" i="4244"/>
  <c r="T95" i="4244"/>
  <c r="W95" i="4244"/>
  <c r="Z95" i="4244"/>
  <c r="D95" i="4244"/>
  <c r="E95" i="4244"/>
  <c r="H95" i="4244"/>
  <c r="I95" i="4244"/>
  <c r="L95" i="4244"/>
  <c r="M95" i="4244"/>
  <c r="O95" i="4244"/>
  <c r="P95" i="4244"/>
  <c r="R95" i="4244"/>
  <c r="S95" i="4244"/>
  <c r="U95" i="4244"/>
  <c r="V95" i="4244"/>
  <c r="X95" i="4244"/>
  <c r="Y95" i="4244"/>
  <c r="AA95" i="4244"/>
</calcChain>
</file>

<file path=xl/sharedStrings.xml><?xml version="1.0" encoding="utf-8"?>
<sst xmlns="http://schemas.openxmlformats.org/spreadsheetml/2006/main" count="229" uniqueCount="105">
  <si>
    <t xml:space="preserve">Присоединение </t>
  </si>
  <si>
    <t>А</t>
  </si>
  <si>
    <t>кВ</t>
  </si>
  <si>
    <t>РПН 1Т</t>
  </si>
  <si>
    <t>№</t>
  </si>
  <si>
    <t>РПН 2Т</t>
  </si>
  <si>
    <t>Месяц</t>
  </si>
  <si>
    <t>Год</t>
  </si>
  <si>
    <t>День</t>
  </si>
  <si>
    <t>Ед.                   изм.</t>
  </si>
  <si>
    <t>МВт</t>
  </si>
  <si>
    <t>фидер 6 кВ</t>
  </si>
  <si>
    <t>3. Листы в рабочей книге Excel должны быть расположены в алфавитном порядке в соотвествии с наименованиями подстанций.</t>
  </si>
  <si>
    <t>10. Данные по контрольным замерам нагрузок и напряжений присоединений подстанции должны быть заполнены за все 24 часа суток. Столбцы с контрольными часами должны быть выделены желтым маркером.</t>
  </si>
  <si>
    <t>11. Присоединения подстанции в столбце А формы по замерам указываются в следующем порядке: 1Т сторона ВН, 1Т сторона СН, 1Т сторона НН, 2Т сторона ВН, 2Т сторона СН, 2Т сторона НН (по каждому трансформатору должна быть указана мощность в МВА), далее ВЛ 110 кВ зафиксированные за 1 СШ 110 кВ, ВЛ 110 кВ зафиксированные за 2 СШ 110 кВ, далее ВЛ 35 кВ зафиксированные за 1 СШ 35 кВ, ВЛ 35 кВ зафиксированные за 2 СШ 110 кВ, далее фидера 6, 10 кВ зафиксированные за 1 сек.ш., фидера 6, 10 кВ зафиксированные за 2 сек.ш., фидера 6, 10 кВ зафиксированные за 3 сек.ш. и т.д. (фидера 6, 10 кВ в пределах секции должны быть указаны в порядке возрастания номера фидера.), далее напряжение на стороне ВН 1Т, напряжение на стороне ВН 2Т, напряжение на стороне СН 1Т, напряжение на стороне СН 2Т, напряжение на стороне НН трансформатора зафиксированного за 1 сек.ш., напряжение на стороне НН трансформатора зафиксированного на 2 сек.ш., напряжение на стороне НН трансформатора зафиксированного за 3 сек.ш., напряжение на стороне НН трансформатора зафиксированного на 4 сек.ш., далее положение РПН 1Т, положение РПН 2Т.</t>
  </si>
  <si>
    <t>Ф.И.О.</t>
  </si>
  <si>
    <t xml:space="preserve">1. Форма по замерам должна быть заполнена для каждой электростанции и подстанции 500, 220, 110, 35 кВ на отдельном листе в рабочей книге Excel. </t>
  </si>
  <si>
    <t>Напряж 6 1Т 1 сек.ш.</t>
  </si>
  <si>
    <t>Напряж 6 1Т 3 сек.ш.</t>
  </si>
  <si>
    <t>Напряж 6 2Т 2 сек.ш.</t>
  </si>
  <si>
    <t>Напряж 6 2Т 4 сек.ш.</t>
  </si>
  <si>
    <t>12. По каждому присоединению 35 кВ и выше должна быть указана нагрузка в А, МВт, МВар.Значения тока, мощности и напряжения должны быть округлены до одного значения после запятой.  При отсуствии каких-либо замеров по току или по мощности или  по напряжению  указать причины отсутствия замера.  Если нет замера по току, а только есть замер мощности, то указывать данные по мощности.</t>
  </si>
  <si>
    <t xml:space="preserve">13.  При направлении мощности от линии (фидера) к шинам, мощность должна быть указана со знаком (+), при направлении мощности от шин к линии (фидеру), мощность должна быть указана со знаком (-). </t>
  </si>
  <si>
    <t>Башкирское РДУ</t>
  </si>
  <si>
    <t>2. Каждый лист рабочей книги Excel должен иметь наименование с названием подстанции (электростанции) в формате: ПС/класс напряжения по стороне ВН,СН,НН/Наименование подстанции. Пример: ПС 110-35-6 кВ Ивановка, ПС 35-6 кВ Сельская, Городская ТЭЦ.</t>
  </si>
  <si>
    <t xml:space="preserve">9. В ячейке С8 формы по замерам указывается наименование электростанции, подстанции 500, 220, 110, 35 кВ. Пример: Городская ТЭЦ, ПС 110/35/6 кВ Ивановка, ПС 35/6 кВ Сельская.    </t>
  </si>
  <si>
    <t xml:space="preserve">Почасовые контрольные замеры нагрузок и напряжений </t>
  </si>
  <si>
    <t xml:space="preserve">к письму Филиала АО "СО ЕЭС" </t>
  </si>
  <si>
    <t>4. В ячейке А8 формы по замерам указывается наименование предприятия. Пример: ПО ЗЭС, ОАО "ТГК-100".</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</si>
  <si>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</si>
  <si>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</si>
  <si>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</si>
  <si>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</si>
  <si>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</si>
  <si>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</si>
  <si>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</si>
  <si>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</si>
  <si>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</si>
  <si>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</si>
  <si>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</si>
  <si>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</si>
  <si>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</si>
  <si>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</si>
  <si>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</si>
  <si>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</si>
  <si>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</si>
  <si>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</si>
  <si>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</si>
  <si>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</si>
  <si>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</si>
  <si>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</si>
  <si>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</si>
  <si>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r>
      <t>от</t>
    </r>
    <r>
      <rPr>
        <u/>
        <sz val="12"/>
        <rFont val="Times New Roman"/>
        <family val="1"/>
        <charset val="204"/>
      </rPr>
      <t xml:space="preserve"> __________</t>
    </r>
    <r>
      <rPr>
        <sz val="12"/>
        <rFont val="Times New Roman"/>
        <family val="1"/>
        <charset val="204"/>
      </rPr>
      <t xml:space="preserve"> № </t>
    </r>
    <r>
      <rPr>
        <u/>
        <sz val="12"/>
        <rFont val="Times New Roman"/>
        <family val="1"/>
        <charset val="204"/>
      </rPr>
      <t>_____________</t>
    </r>
  </si>
  <si>
    <t>Начальник ЦУС</t>
  </si>
  <si>
    <t>8. В ячейке H7 формы по замерам подстанции указывается наименование формы: Почасовые контрольные замеры нагрузок и напряжений.</t>
  </si>
  <si>
    <t>00:00</t>
  </si>
  <si>
    <t>7. В ячейке Z9 формы по замерам указывается год проведения замеров. Пример: 2023.</t>
  </si>
  <si>
    <t xml:space="preserve">Порядок заполнения формы по контрольным замерам нагрузок и напряжений электростанции и подстанции (далее - форма по замерам):  </t>
  </si>
  <si>
    <t>Приложение 6</t>
  </si>
  <si>
    <t>5. В ячейке X9 формы по замерам указывается дата проведения замеров: Пример: 20.</t>
  </si>
  <si>
    <t>6. В ячейке Y9 формы по замерам указывается месяц проведения замеров: Пример: 12.</t>
  </si>
  <si>
    <t>24:00</t>
  </si>
  <si>
    <t>ООО "ГИП-Электро"</t>
  </si>
  <si>
    <t>Яч.№12 В1-6 1Т</t>
  </si>
  <si>
    <t>Яч.№17 Ф-82 ТП1</t>
  </si>
  <si>
    <t>Яч.№1 В2-6 2Т</t>
  </si>
  <si>
    <t>Яч.№28 Ф-92 2сек.ш</t>
  </si>
  <si>
    <t>Яч.№27 Ф-90 2сек.ш</t>
  </si>
  <si>
    <t>Яч.№26 Ф-91 2сек.ш</t>
  </si>
  <si>
    <t>Яч.№23 Ф-98 2сек.ш</t>
  </si>
  <si>
    <t>Яч.№22 Ф-88 2сек.ш</t>
  </si>
  <si>
    <t>Яч.№21 Ф-87 2сек.ш</t>
  </si>
  <si>
    <t>Яч.№20 Ф-89 2сек.ш</t>
  </si>
  <si>
    <t>Яч.№19 Ф-194 2сек.ш</t>
  </si>
  <si>
    <t>Яч.№16 Ф-84 1сек.ш</t>
  </si>
  <si>
    <t>Яч.№15 Ф-86 1сек.ш</t>
  </si>
  <si>
    <t>Яч.№14 Ф-85 1сек.ш</t>
  </si>
  <si>
    <t>Яч.№13 Ф-83 1сек.ш</t>
  </si>
  <si>
    <t>Яч.№8 Ф-193 1сек.ш</t>
  </si>
  <si>
    <t>Яч.№7 Ф-195 1сек.ш</t>
  </si>
  <si>
    <t>Яч.№24 Ф-99 2сек.ш</t>
  </si>
  <si>
    <t>Яч.№34 В3-6 1Т</t>
  </si>
  <si>
    <t>Яч.№35 Ф-317 3сек.ш</t>
  </si>
  <si>
    <t>Яч.№36 Ф-319 3сек.ш</t>
  </si>
  <si>
    <t>Яч.№37 Ф-315 3сек.ш</t>
  </si>
  <si>
    <t>Яч.№39 Ф-311 3сек.ш</t>
  </si>
  <si>
    <t>Яч.№40 Ф-309 3сек.ш</t>
  </si>
  <si>
    <t>Яч.№41 Ф-307 3сек.ш</t>
  </si>
  <si>
    <t>Яч.№42 Ф-305 3сек.ш</t>
  </si>
  <si>
    <t>Яч.№43 Ф-303 3сек.ш</t>
  </si>
  <si>
    <t>Яч.№58 В4-6 2Т</t>
  </si>
  <si>
    <t>Яч.№48 Ф-300 4сек.ш</t>
  </si>
  <si>
    <t>Яч.№49 Ф-306 4сек.ш</t>
  </si>
  <si>
    <t>Яч.№50 Ф-308 4сек.ш</t>
  </si>
  <si>
    <t>Яч.№52 Ф-312 4сек.ш</t>
  </si>
  <si>
    <t>Яч.№53 Ф-314 4сек.ш</t>
  </si>
  <si>
    <t>Яч.№54 Ф-316 4сек.ш</t>
  </si>
  <si>
    <t>Яч.№55 Ф-318 4сек.ш</t>
  </si>
  <si>
    <t>Яч.№33 Ф-313 3сек.ш</t>
  </si>
  <si>
    <t>Яч.№3 Ф-192 2сек.ш</t>
  </si>
  <si>
    <t>Яч.№4 Ф-96 2сек.ш</t>
  </si>
  <si>
    <t>Яч.№9 Ф-94 1сек.ш</t>
  </si>
  <si>
    <t>Яч.№25 Ф-191 2сек.ш</t>
  </si>
  <si>
    <t>ПС 110/6/6 кВТолкуновская</t>
  </si>
  <si>
    <t>Яч.№56 Ф-320 4сек.ш.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</si>
</sst>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yr"/>
      <charset val="204"/>
    </font>
    <font>
      <sz val="10"/>
      <name val="Arial Cyr"/>
      <charset val="204"/>
    </font>
    <font>
      <sz val="12"/>
      <name val="Arial Cyr"/>
      <charset val="204"/>
    </font>
    <font>
      <sz val="11"/>
      <color theme="1"/>
      <name val="Calibri"/>
      <family val="2"/>
      <charset val="204"/>
      <scheme val="minor"/>
    </font>
    <font>
      <b/>
      <sz val="12"/>
      <name val="Times New Roman"/>
      <family val="1"/>
      <charset val="204"/>
    </font>
    <font>
      <sz val="12"/>
      <name val="Times New Roman"/>
      <family val="1"/>
      <charset val="204"/>
    </font>
    <font>
      <u/>
      <sz val="12"/>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6" tint="0.59999389629810485"/>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2" fillId="0" borderId="0"/>
    <xf numFmtId="0" fontId="1" fillId="0" borderId="0"/>
  </cellStyleXfs>
  <cellXfs count="71">
    <xf numFmtId="0" fontId="0" fillId="0" borderId="0" xfId="0"/>
    <xf numFmtId="0" fontId="4" fillId="0" borderId="0" xfId="0" applyFont="1"/>
    <xf numFmtId="0" fontId="5" fillId="0" borderId="0" xfId="0" applyFont="1"/>
    <xf numFmtId="0" fontId="5" fillId="0" borderId="0" xfId="0" applyFont="1" applyAlignment="1">
      <alignment horizontal="center"/>
    </xf>
    <xf numFmtId="0" fontId="4" fillId="0" borderId="1" xfId="0" applyFont="1" applyBorder="1" applyAlignment="1">
      <alignment horizontal="center" vertical="center"/>
    </xf>
    <xf numFmtId="0" fontId="5" fillId="0" borderId="4" xfId="0" applyFont="1" applyBorder="1" applyAlignment="1">
      <alignment horizontal="center" vertical="center"/>
    </xf>
    <xf numFmtId="164" fontId="5" fillId="0" borderId="1" xfId="0" applyNumberFormat="1" applyFont="1" applyBorder="1" applyAlignment="1" applyProtection="1">
      <alignment horizontal="center" vertical="center"/>
      <protection locked="0"/>
    </xf>
    <xf numFmtId="164" fontId="5" fillId="2" borderId="1" xfId="0" applyNumberFormat="1" applyFont="1" applyFill="1" applyBorder="1" applyAlignment="1" applyProtection="1">
      <alignment horizontal="center" vertical="center"/>
      <protection locked="0"/>
    </xf>
    <xf numFmtId="0" fontId="5" fillId="0" borderId="3" xfId="0" applyFont="1" applyBorder="1" applyAlignment="1">
      <alignment horizontal="center" vertical="center"/>
    </xf>
    <xf numFmtId="164" fontId="5" fillId="0" borderId="1" xfId="0" applyNumberFormat="1" applyFont="1" applyBorder="1" applyAlignment="1">
      <alignment horizontal="center" vertical="center"/>
    </xf>
    <xf numFmtId="164" fontId="5" fillId="2" borderId="1" xfId="0" applyNumberFormat="1" applyFont="1" applyFill="1" applyBorder="1" applyAlignment="1">
      <alignment horizontal="center" vertical="center"/>
    </xf>
    <xf numFmtId="164" fontId="5" fillId="0" borderId="1" xfId="0" applyNumberFormat="1" applyFont="1" applyBorder="1" applyAlignment="1">
      <alignment horizontal="center"/>
    </xf>
    <xf numFmtId="164" fontId="5" fillId="2" borderId="1" xfId="0" applyNumberFormat="1" applyFont="1" applyFill="1" applyBorder="1" applyAlignment="1">
      <alignment horizontal="center"/>
    </xf>
    <xf numFmtId="1" fontId="5" fillId="0" borderId="0" xfId="0" applyNumberFormat="1" applyFont="1"/>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2" xfId="0" applyFont="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0" fontId="5" fillId="2" borderId="0" xfId="0" applyFont="1" applyFill="1"/>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164" fontId="5" fillId="2" borderId="0" xfId="0" applyNumberFormat="1" applyFont="1" applyFill="1"/>
    <xf numFmtId="49" fontId="5" fillId="2" borderId="3" xfId="0" applyNumberFormat="1" applyFont="1" applyFill="1" applyBorder="1" applyAlignment="1">
      <alignment horizontal="center" vertical="center"/>
    </xf>
    <xf numFmtId="164" fontId="5" fillId="2" borderId="1" xfId="4" applyNumberFormat="1" applyFont="1" applyFill="1" applyBorder="1" applyAlignment="1">
      <alignment horizontal="center" vertical="center"/>
    </xf>
    <xf numFmtId="0" fontId="5" fillId="4" borderId="2" xfId="0" applyFont="1" applyFill="1" applyBorder="1" applyAlignment="1">
      <alignment horizontal="center" vertical="center"/>
    </xf>
    <xf numFmtId="0" fontId="5" fillId="4" borderId="4" xfId="0" applyFont="1" applyFill="1" applyBorder="1" applyAlignment="1">
      <alignment horizontal="center" vertical="center"/>
    </xf>
    <xf numFmtId="164" fontId="5" fillId="4" borderId="1" xfId="0" applyNumberFormat="1" applyFont="1" applyFill="1" applyBorder="1" applyAlignment="1">
      <alignment horizontal="center" vertical="center"/>
    </xf>
    <xf numFmtId="0" fontId="5" fillId="4" borderId="0" xfId="0" applyFont="1" applyFill="1"/>
    <xf numFmtId="0" fontId="5" fillId="4" borderId="3" xfId="0" applyFont="1" applyFill="1" applyBorder="1" applyAlignment="1">
      <alignment horizontal="center" vertical="center"/>
    </xf>
    <xf numFmtId="164" fontId="5" fillId="4" borderId="1" xfId="0" applyNumberFormat="1" applyFont="1" applyFill="1" applyBorder="1" applyAlignment="1">
      <alignment horizontal="center"/>
    </xf>
    <xf numFmtId="1" fontId="5" fillId="4" borderId="0" xfId="0" applyNumberFormat="1" applyFont="1" applyFill="1"/>
    <xf numFmtId="0" fontId="5" fillId="5" borderId="2" xfId="0" applyFont="1" applyFill="1" applyBorder="1" applyAlignment="1">
      <alignment horizontal="center" vertical="center"/>
    </xf>
    <xf numFmtId="0" fontId="5" fillId="5" borderId="4" xfId="0" applyFont="1" applyFill="1" applyBorder="1" applyAlignment="1">
      <alignment horizontal="center" vertical="center"/>
    </xf>
    <xf numFmtId="164" fontId="5" fillId="5" borderId="1" xfId="0" applyNumberFormat="1" applyFont="1" applyFill="1" applyBorder="1" applyAlignment="1">
      <alignment horizontal="center" vertical="center"/>
    </xf>
    <xf numFmtId="1" fontId="5" fillId="5" borderId="0" xfId="0" applyNumberFormat="1" applyFont="1" applyFill="1"/>
    <xf numFmtId="0" fontId="5" fillId="5" borderId="3" xfId="0" applyFont="1" applyFill="1" applyBorder="1" applyAlignment="1">
      <alignment horizontal="center" vertical="center"/>
    </xf>
    <xf numFmtId="0" fontId="5" fillId="5" borderId="0" xfId="0" applyFont="1" applyFill="1"/>
    <xf numFmtId="0" fontId="5" fillId="6" borderId="2" xfId="0" applyFont="1" applyFill="1" applyBorder="1" applyAlignment="1">
      <alignment horizontal="center" vertical="center"/>
    </xf>
    <xf numFmtId="0" fontId="5" fillId="6" borderId="4" xfId="0" applyFont="1" applyFill="1" applyBorder="1" applyAlignment="1">
      <alignment horizontal="center" vertical="center"/>
    </xf>
    <xf numFmtId="164" fontId="5" fillId="6" borderId="1" xfId="0" applyNumberFormat="1" applyFont="1" applyFill="1" applyBorder="1" applyAlignment="1">
      <alignment horizontal="center" vertical="center"/>
    </xf>
    <xf numFmtId="0" fontId="5" fillId="6" borderId="0" xfId="0" applyFont="1" applyFill="1"/>
    <xf numFmtId="0" fontId="5" fillId="6" borderId="3" xfId="0" applyFont="1" applyFill="1" applyBorder="1" applyAlignment="1">
      <alignment horizontal="center" vertical="center"/>
    </xf>
    <xf numFmtId="2" fontId="5" fillId="0" borderId="1" xfId="0" applyNumberFormat="1" applyFont="1" applyBorder="1" applyAlignment="1">
      <alignment horizontal="center"/>
    </xf>
    <xf numFmtId="2" fontId="5" fillId="2" borderId="1" xfId="0" applyNumberFormat="1" applyFont="1" applyFill="1" applyBorder="1" applyAlignment="1">
      <alignment horizontal="center"/>
    </xf>
    <xf numFmtId="2" fontId="5" fillId="4" borderId="1" xfId="0" applyNumberFormat="1" applyFont="1" applyFill="1" applyBorder="1" applyAlignment="1">
      <alignment horizontal="center"/>
    </xf>
    <xf numFmtId="164" fontId="5" fillId="3" borderId="1" xfId="0" applyNumberFormat="1" applyFont="1" applyFill="1" applyBorder="1" applyAlignment="1" applyProtection="1">
      <alignment horizontal="center" vertical="center"/>
      <protection locked="0"/>
    </xf>
    <xf numFmtId="0" fontId="5" fillId="3" borderId="0" xfId="0" applyFont="1" applyFill="1"/>
    <xf numFmtId="164" fontId="5" fillId="3"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5" fillId="3" borderId="0" xfId="0" applyFont="1" applyFill="1" applyAlignment="1">
      <alignment horizontal="center"/>
    </xf>
    <xf numFmtId="0" fontId="5" fillId="3" borderId="0" xfId="0" applyFont="1" applyFill="1" applyAlignment="1">
      <alignment vertical="center"/>
    </xf>
    <xf numFmtId="1" fontId="4" fillId="3" borderId="1" xfId="0" applyNumberFormat="1" applyFont="1" applyFill="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center"/>
    </xf>
    <xf numFmtId="0" fontId="4" fillId="0" borderId="0" xfId="0" applyFont="1" applyAlignment="1">
      <alignment horizont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wrapText="1"/>
    </xf>
    <xf numFmtId="0" fontId="5" fillId="0" borderId="0" xfId="0" applyFont="1" applyAlignment="1">
      <alignment horizontal="left" vertical="center" wrapText="1"/>
    </xf>
    <xf numFmtId="49" fontId="5" fillId="2" borderId="1"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xf>
  </cellXfs>
  <cellStyles count="5">
    <cellStyle name="Обычный" xfId="0" builtinId="0"/>
    <cellStyle name="Обычный 10" xfId="1" xr:uid="{00000000-0005-0000-0000-000001000000}"/>
    <cellStyle name="Обычный 2" xfId="2" xr:uid="{00000000-0005-0000-0000-000002000000}"/>
    <cellStyle name="Обычный 2 2" xfId="3" xr:uid="{00000000-0005-0000-0000-000003000000}"/>
    <cellStyle name="Обычный 6"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AA119"/>
  <sheetViews>
    <sheetView tabSelected="1" topLeftCell="A22" zoomScale="116" zoomScaleNormal="116" workbookViewId="0">
      <selection activeCell="AA95" sqref="AA95"/>
    </sheetView>
  </sheetViews>
  <sheetFormatPr defaultColWidth="5.28515625" defaultRowHeight="15.75" x14ac:dyDescent="0.25"/>
  <cols>
    <col min="1" max="1" width="23" style="2" customWidth="1"/>
    <col min="2" max="2" width="6.5703125" style="3" customWidth="1"/>
    <col min="3" max="5" width="6.5703125" style="2" customWidth="1"/>
    <col min="6" max="6" width="8" style="2" customWidth="1"/>
    <col min="7" max="22" width="7.5703125" style="2" customWidth="1"/>
    <col min="23" max="23" width="7.5703125" style="54" customWidth="1"/>
    <col min="24" max="24" width="7.5703125" style="2" customWidth="1"/>
    <col min="25" max="25" width="7.5703125" style="54" customWidth="1"/>
    <col min="26" max="27" width="7.5703125" style="2" customWidth="1"/>
    <col min="28" max="16384" width="5.28515625" style="2"/>
  </cols>
  <sheetData>
    <row r="1" spans="1:27" x14ac:dyDescent="0.25">
      <c r="V1" s="61" t="s">
        <v>58</v>
      </c>
      <c r="W1" s="61"/>
      <c r="X1" s="61"/>
      <c r="Y1" s="61"/>
      <c r="Z1" s="61"/>
    </row>
    <row r="2" spans="1:27" x14ac:dyDescent="0.25">
      <c r="V2" s="61" t="s">
        <v>27</v>
      </c>
      <c r="W2" s="61"/>
      <c r="X2" s="61"/>
      <c r="Y2" s="61"/>
      <c r="Z2" s="61"/>
    </row>
    <row r="3" spans="1:27" x14ac:dyDescent="0.25">
      <c r="V3" s="61" t="s">
        <v>23</v>
      </c>
      <c r="W3" s="61"/>
      <c r="X3" s="61"/>
      <c r="Y3" s="61"/>
      <c r="Z3" s="61"/>
    </row>
    <row r="4" spans="1:27" ht="17.25" customHeight="1" x14ac:dyDescent="0.25">
      <c r="V4" s="61" t="s">
        <v>52</v>
      </c>
      <c r="W4" s="61"/>
      <c r="X4" s="61"/>
      <c r="Y4" s="61"/>
      <c r="Z4" s="61"/>
    </row>
    <row r="5" spans="1:27" ht="17.25" customHeight="1" x14ac:dyDescent="0.25"/>
    <row r="6" spans="1:27" ht="17.25" customHeight="1" x14ac:dyDescent="0.25">
      <c r="A6" s="62" t="s">
        <v>26</v>
      </c>
      <c r="B6" s="62"/>
      <c r="C6" s="62"/>
      <c r="D6" s="62"/>
      <c r="E6" s="62"/>
      <c r="F6" s="62"/>
      <c r="G6" s="62"/>
      <c r="H6" s="62"/>
      <c r="I6" s="62"/>
      <c r="J6" s="62"/>
      <c r="K6" s="62"/>
      <c r="L6" s="62"/>
      <c r="M6" s="62"/>
      <c r="N6" s="62"/>
      <c r="O6" s="62"/>
      <c r="P6" s="62"/>
      <c r="Q6" s="62"/>
      <c r="R6" s="62"/>
      <c r="S6" s="62"/>
      <c r="T6" s="62"/>
      <c r="U6" s="62"/>
      <c r="V6" s="62"/>
      <c r="W6" s="62"/>
      <c r="X6" s="62"/>
      <c r="Y6" s="62"/>
      <c r="Z6" s="62"/>
    </row>
    <row r="8" spans="1:27" ht="13.15" customHeight="1" x14ac:dyDescent="0.25">
      <c r="A8" s="1" t="s">
        <v>62</v>
      </c>
      <c r="C8" s="1" t="s">
        <v>103</v>
      </c>
      <c r="H8" s="1"/>
      <c r="X8" s="18" t="s">
        <v>8</v>
      </c>
      <c r="Y8" s="56" t="s">
        <v>6</v>
      </c>
      <c r="Z8" s="18" t="s">
        <v>7</v>
      </c>
    </row>
    <row r="9" spans="1:27" ht="13.15" customHeight="1" x14ac:dyDescent="0.25">
      <c r="G9" s="1"/>
      <c r="H9" s="1"/>
      <c r="K9" s="1"/>
      <c r="X9" s="4">
        <v>19</v>
      </c>
      <c r="Y9" s="59">
        <v>6</v>
      </c>
      <c r="Z9" s="4">
        <v>2026</v>
      </c>
    </row>
    <row r="10" spans="1:27" ht="16.5" customHeight="1" x14ac:dyDescent="0.25">
      <c r="B10" s="2"/>
      <c r="R10" s="1"/>
    </row>
    <row r="11" spans="1:27" ht="13.15" customHeight="1" x14ac:dyDescent="0.25">
      <c r="A11" s="63" t="s">
        <v>0</v>
      </c>
      <c r="B11" s="65" t="s">
        <v>9</v>
      </c>
      <c r="C11" s="60" t="s">
        <v>55</v>
      </c>
      <c r="D11" s="60" t="s">
        <v>29</v>
      </c>
      <c r="E11" s="60" t="s">
        <v>30</v>
      </c>
      <c r="F11" s="60" t="s">
        <v>31</v>
      </c>
      <c r="G11" s="69" t="s">
        <v>32</v>
      </c>
      <c r="H11" s="60" t="s">
        <v>33</v>
      </c>
      <c r="I11" s="60" t="s">
        <v>34</v>
      </c>
      <c r="J11" s="60" t="s">
        <v>35</v>
      </c>
      <c r="K11" s="60" t="s">
        <v>36</v>
      </c>
      <c r="L11" s="60" t="s">
        <v>37</v>
      </c>
      <c r="M11" s="69" t="s">
        <v>38</v>
      </c>
      <c r="N11" s="60" t="s">
        <v>39</v>
      </c>
      <c r="O11" s="60" t="s">
        <v>40</v>
      </c>
      <c r="P11" s="60" t="s">
        <v>41</v>
      </c>
      <c r="Q11" s="60" t="s">
        <v>42</v>
      </c>
      <c r="R11" s="60" t="s">
        <v>43</v>
      </c>
      <c r="S11" s="60" t="s">
        <v>44</v>
      </c>
      <c r="T11" s="60" t="s">
        <v>45</v>
      </c>
      <c r="U11" s="69" t="s">
        <v>46</v>
      </c>
      <c r="V11" s="60" t="s">
        <v>47</v>
      </c>
      <c r="W11" s="70" t="s">
        <v>48</v>
      </c>
      <c r="X11" s="60" t="s">
        <v>49</v>
      </c>
      <c r="Y11" s="69" t="s">
        <v>50</v>
      </c>
      <c r="Z11" s="60" t="s">
        <v>51</v>
      </c>
      <c r="AA11" s="60" t="s">
        <v>61</v>
      </c>
    </row>
    <row r="12" spans="1:27" ht="20.25" customHeight="1" x14ac:dyDescent="0.25">
      <c r="A12" s="64"/>
      <c r="B12" s="65"/>
      <c r="C12" s="60"/>
      <c r="D12" s="60"/>
      <c r="E12" s="60"/>
      <c r="F12" s="60"/>
      <c r="G12" s="69"/>
      <c r="H12" s="60"/>
      <c r="I12" s="60"/>
      <c r="J12" s="60"/>
      <c r="K12" s="60"/>
      <c r="L12" s="60"/>
      <c r="M12" s="69"/>
      <c r="N12" s="60"/>
      <c r="O12" s="60"/>
      <c r="P12" s="60"/>
      <c r="Q12" s="60"/>
      <c r="R12" s="60"/>
      <c r="S12" s="60"/>
      <c r="T12" s="60"/>
      <c r="U12" s="69"/>
      <c r="V12" s="60"/>
      <c r="W12" s="70"/>
      <c r="X12" s="60"/>
      <c r="Y12" s="69"/>
      <c r="Z12" s="60"/>
      <c r="AA12" s="60"/>
    </row>
    <row r="13" spans="1:27" ht="13.15" customHeight="1" x14ac:dyDescent="0.25">
      <c r="A13" s="21">
        <v>1</v>
      </c>
      <c r="B13" s="20">
        <v>2</v>
      </c>
      <c r="C13" s="21">
        <v>3</v>
      </c>
      <c r="D13" s="20">
        <v>4</v>
      </c>
      <c r="E13" s="21">
        <v>5</v>
      </c>
      <c r="F13" s="20">
        <v>6</v>
      </c>
      <c r="G13" s="26">
        <v>7</v>
      </c>
      <c r="H13" s="20">
        <v>8</v>
      </c>
      <c r="I13" s="21">
        <v>9</v>
      </c>
      <c r="J13" s="20">
        <v>10</v>
      </c>
      <c r="K13" s="21">
        <v>11</v>
      </c>
      <c r="L13" s="20">
        <v>12</v>
      </c>
      <c r="M13" s="26">
        <v>13</v>
      </c>
      <c r="N13" s="20">
        <v>14</v>
      </c>
      <c r="O13" s="21">
        <v>15</v>
      </c>
      <c r="P13" s="20">
        <v>16</v>
      </c>
      <c r="Q13" s="21">
        <v>17</v>
      </c>
      <c r="R13" s="20">
        <v>18</v>
      </c>
      <c r="S13" s="21">
        <v>19</v>
      </c>
      <c r="T13" s="20">
        <v>20</v>
      </c>
      <c r="U13" s="26">
        <v>21</v>
      </c>
      <c r="V13" s="20">
        <v>22</v>
      </c>
      <c r="W13" s="14">
        <v>23</v>
      </c>
      <c r="X13" s="20">
        <v>24</v>
      </c>
      <c r="Y13" s="26">
        <v>25</v>
      </c>
      <c r="Z13" s="20">
        <v>26</v>
      </c>
      <c r="AA13" s="21">
        <v>27</v>
      </c>
    </row>
    <row r="14" spans="1:27" ht="12.75" customHeight="1" x14ac:dyDescent="0.25">
      <c r="A14" s="21" t="s">
        <v>11</v>
      </c>
      <c r="B14" s="5" t="s">
        <v>1</v>
      </c>
      <c r="C14" s="6">
        <v>55</v>
      </c>
      <c r="D14" s="6">
        <v>44</v>
      </c>
      <c r="E14" s="6">
        <v>43</v>
      </c>
      <c r="F14" s="6">
        <v>43</v>
      </c>
      <c r="G14" s="7">
        <v>43</v>
      </c>
      <c r="H14" s="6">
        <v>44</v>
      </c>
      <c r="I14" s="6">
        <v>60</v>
      </c>
      <c r="J14" s="6">
        <v>115</v>
      </c>
      <c r="K14" s="6">
        <v>120</v>
      </c>
      <c r="L14" s="6">
        <v>132</v>
      </c>
      <c r="M14" s="7">
        <v>127</v>
      </c>
      <c r="N14" s="6">
        <v>134</v>
      </c>
      <c r="O14" s="6">
        <v>142</v>
      </c>
      <c r="P14" s="6">
        <v>141</v>
      </c>
      <c r="Q14" s="6">
        <v>141</v>
      </c>
      <c r="R14" s="6">
        <v>126</v>
      </c>
      <c r="S14" s="6">
        <v>146</v>
      </c>
      <c r="T14" s="6">
        <v>112</v>
      </c>
      <c r="U14" s="7">
        <v>101</v>
      </c>
      <c r="V14" s="7">
        <v>100</v>
      </c>
      <c r="W14" s="53">
        <v>90</v>
      </c>
      <c r="X14" s="6">
        <v>70</v>
      </c>
      <c r="Y14" s="7">
        <v>67</v>
      </c>
      <c r="Z14" s="6">
        <v>60</v>
      </c>
      <c r="AA14" s="6">
        <v>60</v>
      </c>
    </row>
    <row r="15" spans="1:27" s="25" customFormat="1" ht="12.75" customHeight="1" x14ac:dyDescent="0.25">
      <c r="A15" s="15" t="s">
        <v>63</v>
      </c>
      <c r="B15" s="16" t="s">
        <v>10</v>
      </c>
      <c r="C15" s="53">
        <f t="shared" ref="C15:K15" si="0">C14*6300/1000000</f>
        <v>0.34649999999999997</v>
      </c>
      <c r="D15" s="53">
        <f t="shared" si="0"/>
        <v>0.2772</v>
      </c>
      <c r="E15" s="53">
        <f t="shared" si="0"/>
        <v>0.27089999999999997</v>
      </c>
      <c r="F15" s="53">
        <f t="shared" si="0"/>
        <v>0.27089999999999997</v>
      </c>
      <c r="G15" s="7">
        <f t="shared" si="0"/>
        <v>0.27089999999999997</v>
      </c>
      <c r="H15" s="53">
        <f t="shared" si="0"/>
        <v>0.2772</v>
      </c>
      <c r="I15" s="53">
        <f t="shared" si="0"/>
        <v>0.378</v>
      </c>
      <c r="J15" s="53">
        <f t="shared" si="0"/>
        <v>0.72450000000000003</v>
      </c>
      <c r="K15" s="53">
        <f t="shared" si="0"/>
        <v>0.75600000000000001</v>
      </c>
      <c r="L15" s="53">
        <f t="shared" ref="L15" si="1">L14*6300/1000000</f>
        <v>0.83160000000000001</v>
      </c>
      <c r="M15" s="7">
        <f t="shared" ref="M15" si="2">M14*6300/1000000</f>
        <v>0.80010000000000003</v>
      </c>
      <c r="N15" s="53">
        <f t="shared" ref="N15" si="3">N14*6300/1000000</f>
        <v>0.84419999999999995</v>
      </c>
      <c r="O15" s="53">
        <f t="shared" ref="O15" si="4">O14*6300/1000000</f>
        <v>0.89459999999999995</v>
      </c>
      <c r="P15" s="53">
        <f t="shared" ref="P15" si="5">P14*6300/1000000</f>
        <v>0.88829999999999998</v>
      </c>
      <c r="Q15" s="53">
        <f t="shared" ref="Q15" si="6">Q14*6300/1000000</f>
        <v>0.88829999999999998</v>
      </c>
      <c r="R15" s="53">
        <f t="shared" ref="R15" si="7">R14*6300/1000000</f>
        <v>0.79379999999999995</v>
      </c>
      <c r="S15" s="53">
        <f t="shared" ref="S15" si="8">S14*6300/1000000</f>
        <v>0.91979999999999995</v>
      </c>
      <c r="T15" s="53">
        <f t="shared" ref="T15" si="9">T14*6300/1000000</f>
        <v>0.7056</v>
      </c>
      <c r="U15" s="7">
        <f t="shared" ref="U15" si="10">U14*6300/1000000</f>
        <v>0.63629999999999998</v>
      </c>
      <c r="V15" s="53">
        <f t="shared" ref="V15" si="11">V14*6300/1000000</f>
        <v>0.63</v>
      </c>
      <c r="W15" s="53">
        <f t="shared" ref="W15:AA15" si="12">W14*6300/1000000</f>
        <v>0.56699999999999995</v>
      </c>
      <c r="X15" s="7">
        <f t="shared" si="12"/>
        <v>0.441</v>
      </c>
      <c r="Y15" s="7">
        <f t="shared" si="12"/>
        <v>0.42209999999999998</v>
      </c>
      <c r="Z15" s="7">
        <f t="shared" si="12"/>
        <v>0.378</v>
      </c>
      <c r="AA15" s="7">
        <f t="shared" si="12"/>
        <v>0.378</v>
      </c>
    </row>
    <row r="16" spans="1:27" s="25" customFormat="1" ht="12.75" customHeight="1" x14ac:dyDescent="0.25">
      <c r="A16" s="26" t="s">
        <v>11</v>
      </c>
      <c r="B16" s="28" t="s">
        <v>1</v>
      </c>
      <c r="C16" s="7">
        <v>0</v>
      </c>
      <c r="D16" s="7">
        <v>0</v>
      </c>
      <c r="E16" s="7">
        <v>0</v>
      </c>
      <c r="F16" s="7">
        <v>0</v>
      </c>
      <c r="G16" s="7">
        <v>0</v>
      </c>
      <c r="H16" s="7">
        <v>0</v>
      </c>
      <c r="I16" s="7">
        <v>0</v>
      </c>
      <c r="J16" s="7">
        <v>0</v>
      </c>
      <c r="K16" s="7">
        <v>0</v>
      </c>
      <c r="L16" s="7">
        <v>0</v>
      </c>
      <c r="M16" s="7">
        <v>0</v>
      </c>
      <c r="N16" s="7">
        <v>0</v>
      </c>
      <c r="O16" s="7">
        <v>0</v>
      </c>
      <c r="P16" s="7">
        <v>0</v>
      </c>
      <c r="Q16" s="7">
        <v>0</v>
      </c>
      <c r="R16" s="7">
        <v>0</v>
      </c>
      <c r="S16" s="7">
        <v>0</v>
      </c>
      <c r="T16" s="7">
        <v>0</v>
      </c>
      <c r="U16" s="7">
        <v>0</v>
      </c>
      <c r="V16" s="7">
        <v>0</v>
      </c>
      <c r="W16" s="7">
        <v>0</v>
      </c>
      <c r="X16" s="7">
        <v>0</v>
      </c>
      <c r="Y16" s="7">
        <v>0</v>
      </c>
      <c r="Z16" s="7">
        <v>0</v>
      </c>
      <c r="AA16" s="7">
        <v>0</v>
      </c>
    </row>
    <row r="17" spans="1:27" s="25" customFormat="1" ht="12.75" customHeight="1" x14ac:dyDescent="0.25">
      <c r="A17" s="27" t="s">
        <v>79</v>
      </c>
      <c r="B17" s="28" t="s">
        <v>10</v>
      </c>
      <c r="C17" s="7">
        <v>0</v>
      </c>
      <c r="D17" s="7">
        <v>0</v>
      </c>
      <c r="E17" s="7">
        <v>0</v>
      </c>
      <c r="F17" s="7">
        <v>0</v>
      </c>
      <c r="G17" s="7">
        <v>0</v>
      </c>
      <c r="H17" s="7">
        <v>0</v>
      </c>
      <c r="I17" s="7">
        <v>0</v>
      </c>
      <c r="J17" s="7">
        <v>0</v>
      </c>
      <c r="K17" s="7">
        <v>0</v>
      </c>
      <c r="L17" s="7">
        <v>0</v>
      </c>
      <c r="M17" s="7">
        <v>0</v>
      </c>
      <c r="N17" s="7">
        <v>0</v>
      </c>
      <c r="O17" s="7">
        <v>0</v>
      </c>
      <c r="P17" s="7">
        <v>0</v>
      </c>
      <c r="Q17" s="7">
        <v>0</v>
      </c>
      <c r="R17" s="7">
        <v>0</v>
      </c>
      <c r="S17" s="7">
        <v>0</v>
      </c>
      <c r="T17" s="7">
        <v>0</v>
      </c>
      <c r="U17" s="7">
        <v>0</v>
      </c>
      <c r="V17" s="7">
        <v>0</v>
      </c>
      <c r="W17" s="7">
        <v>0</v>
      </c>
      <c r="X17" s="7">
        <v>0</v>
      </c>
      <c r="Y17" s="7">
        <v>0</v>
      </c>
      <c r="Z17" s="7">
        <v>0</v>
      </c>
      <c r="AA17" s="7">
        <v>0</v>
      </c>
    </row>
    <row r="18" spans="1:27" s="25" customFormat="1" ht="12.75" customHeight="1" x14ac:dyDescent="0.25">
      <c r="A18" s="26" t="s">
        <v>11</v>
      </c>
      <c r="B18" s="28" t="s">
        <v>1</v>
      </c>
      <c r="C18" s="7">
        <f>0.11*120</f>
        <v>13.2</v>
      </c>
      <c r="D18" s="7">
        <f>0.09*120</f>
        <v>10.799999999999999</v>
      </c>
      <c r="E18" s="7">
        <f>0.08*120</f>
        <v>9.6</v>
      </c>
      <c r="F18" s="7">
        <f>120*0.08</f>
        <v>9.6</v>
      </c>
      <c r="G18" s="7">
        <f>0.08*120</f>
        <v>9.6</v>
      </c>
      <c r="H18" s="7">
        <f>0.08*120</f>
        <v>9.6</v>
      </c>
      <c r="I18" s="7">
        <f>0.09*120</f>
        <v>10.799999999999999</v>
      </c>
      <c r="J18" s="7">
        <f>0.08*120</f>
        <v>9.6</v>
      </c>
      <c r="K18" s="7">
        <f>0.25*120</f>
        <v>30</v>
      </c>
      <c r="L18" s="7">
        <f>0.22*120</f>
        <v>26.4</v>
      </c>
      <c r="M18" s="7">
        <f>0.27*120</f>
        <v>32.400000000000006</v>
      </c>
      <c r="N18" s="7">
        <f>0.27*120</f>
        <v>32.400000000000006</v>
      </c>
      <c r="O18" s="7">
        <f>0.28*120</f>
        <v>33.6</v>
      </c>
      <c r="P18" s="7">
        <f>0.25*120</f>
        <v>30</v>
      </c>
      <c r="Q18" s="7">
        <f>0.23*120</f>
        <v>27.6</v>
      </c>
      <c r="R18" s="7">
        <f>0.24*120</f>
        <v>28.799999999999997</v>
      </c>
      <c r="S18" s="7">
        <f>0.21*120</f>
        <v>25.2</v>
      </c>
      <c r="T18" s="7">
        <f>0.2*120</f>
        <v>24</v>
      </c>
      <c r="U18" s="7">
        <f>0.19*120</f>
        <v>22.8</v>
      </c>
      <c r="V18" s="7">
        <f>0.17*120</f>
        <v>20.400000000000002</v>
      </c>
      <c r="W18" s="7">
        <f>0.17*120</f>
        <v>20.400000000000002</v>
      </c>
      <c r="X18" s="7">
        <f>0.15*120</f>
        <v>18</v>
      </c>
      <c r="Y18" s="7">
        <f>0.14*120</f>
        <v>16.8</v>
      </c>
      <c r="Z18" s="7">
        <f>0.12*120</f>
        <v>14.399999999999999</v>
      </c>
      <c r="AA18" s="7">
        <f>0.12*120</f>
        <v>14.399999999999999</v>
      </c>
    </row>
    <row r="19" spans="1:27" s="25" customFormat="1" ht="12.75" customHeight="1" x14ac:dyDescent="0.25">
      <c r="A19" s="27" t="s">
        <v>78</v>
      </c>
      <c r="B19" s="28" t="s">
        <v>10</v>
      </c>
      <c r="C19" s="7">
        <f t="shared" ref="C19:K19" si="13">C18*6300/1000000</f>
        <v>8.3159999999999998E-2</v>
      </c>
      <c r="D19" s="7">
        <f t="shared" si="13"/>
        <v>6.8040000000000003E-2</v>
      </c>
      <c r="E19" s="7">
        <f t="shared" si="13"/>
        <v>6.0479999999999999E-2</v>
      </c>
      <c r="F19" s="7">
        <f t="shared" si="13"/>
        <v>6.0479999999999999E-2</v>
      </c>
      <c r="G19" s="7">
        <f t="shared" si="13"/>
        <v>6.0479999999999999E-2</v>
      </c>
      <c r="H19" s="7">
        <f t="shared" si="13"/>
        <v>6.0479999999999999E-2</v>
      </c>
      <c r="I19" s="7">
        <f t="shared" si="13"/>
        <v>6.8040000000000003E-2</v>
      </c>
      <c r="J19" s="7">
        <f t="shared" si="13"/>
        <v>6.0479999999999999E-2</v>
      </c>
      <c r="K19" s="7">
        <f t="shared" si="13"/>
        <v>0.189</v>
      </c>
      <c r="L19" s="7">
        <f t="shared" ref="L19" si="14">L18*6300/1000000</f>
        <v>0.16632</v>
      </c>
      <c r="M19" s="7">
        <f t="shared" ref="M19" si="15">M18*6300/1000000</f>
        <v>0.20412000000000002</v>
      </c>
      <c r="N19" s="7">
        <f t="shared" ref="N19" si="16">N18*6300/1000000</f>
        <v>0.20412000000000002</v>
      </c>
      <c r="O19" s="7">
        <f t="shared" ref="O19" si="17">O18*6300/1000000</f>
        <v>0.21168000000000001</v>
      </c>
      <c r="P19" s="7">
        <f t="shared" ref="P19" si="18">P18*6300/1000000</f>
        <v>0.189</v>
      </c>
      <c r="Q19" s="7">
        <f t="shared" ref="Q19" si="19">Q18*6300/1000000</f>
        <v>0.17388000000000001</v>
      </c>
      <c r="R19" s="7">
        <f t="shared" ref="R19" si="20">R18*6300/1000000</f>
        <v>0.18143999999999996</v>
      </c>
      <c r="S19" s="7">
        <f t="shared" ref="S19" si="21">S18*6300/1000000</f>
        <v>0.15876000000000001</v>
      </c>
      <c r="T19" s="7">
        <f t="shared" ref="T19" si="22">T18*6300/1000000</f>
        <v>0.1512</v>
      </c>
      <c r="U19" s="7">
        <f t="shared" ref="U19" si="23">U18*6300/1000000</f>
        <v>0.14363999999999999</v>
      </c>
      <c r="V19" s="7">
        <f t="shared" ref="V19" si="24">V18*6300/1000000</f>
        <v>0.12852000000000002</v>
      </c>
      <c r="W19" s="7">
        <f t="shared" ref="W19:AA19" si="25">W18*6300/1000000</f>
        <v>0.12852000000000002</v>
      </c>
      <c r="X19" s="7">
        <f t="shared" si="25"/>
        <v>0.1134</v>
      </c>
      <c r="Y19" s="7">
        <f t="shared" si="25"/>
        <v>0.10584</v>
      </c>
      <c r="Z19" s="7">
        <f t="shared" si="25"/>
        <v>9.0719999999999981E-2</v>
      </c>
      <c r="AA19" s="7">
        <f t="shared" si="25"/>
        <v>9.0719999999999981E-2</v>
      </c>
    </row>
    <row r="20" spans="1:27" s="25" customFormat="1" ht="12.75" customHeight="1" x14ac:dyDescent="0.25">
      <c r="A20" s="26" t="s">
        <v>11</v>
      </c>
      <c r="B20" s="28" t="s">
        <v>1</v>
      </c>
      <c r="C20" s="7">
        <v>0</v>
      </c>
      <c r="D20" s="7">
        <v>0</v>
      </c>
      <c r="E20" s="7">
        <v>0</v>
      </c>
      <c r="F20" s="7">
        <v>0</v>
      </c>
      <c r="G20" s="7">
        <v>0</v>
      </c>
      <c r="H20" s="7">
        <v>0</v>
      </c>
      <c r="I20" s="7">
        <v>0</v>
      </c>
      <c r="J20" s="7">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row>
    <row r="21" spans="1:27" s="29" customFormat="1" ht="12.75" customHeight="1" x14ac:dyDescent="0.25">
      <c r="A21" s="27" t="s">
        <v>101</v>
      </c>
      <c r="B21" s="28" t="s">
        <v>10</v>
      </c>
      <c r="C21" s="7">
        <f t="shared" ref="C21:K21" si="26">C20*6300/1000000</f>
        <v>0</v>
      </c>
      <c r="D21" s="7">
        <f t="shared" si="26"/>
        <v>0</v>
      </c>
      <c r="E21" s="7">
        <f t="shared" si="26"/>
        <v>0</v>
      </c>
      <c r="F21" s="7">
        <f t="shared" si="26"/>
        <v>0</v>
      </c>
      <c r="G21" s="7">
        <f t="shared" si="26"/>
        <v>0</v>
      </c>
      <c r="H21" s="7">
        <f t="shared" si="26"/>
        <v>0</v>
      </c>
      <c r="I21" s="7">
        <f t="shared" si="26"/>
        <v>0</v>
      </c>
      <c r="J21" s="7">
        <f t="shared" si="26"/>
        <v>0</v>
      </c>
      <c r="K21" s="7">
        <f t="shared" si="26"/>
        <v>0</v>
      </c>
      <c r="L21" s="7">
        <f t="shared" ref="L21" si="27">L20*6300/1000000</f>
        <v>0</v>
      </c>
      <c r="M21" s="7">
        <f t="shared" ref="M21" si="28">M20*6300/1000000</f>
        <v>0</v>
      </c>
      <c r="N21" s="7">
        <f t="shared" ref="N21" si="29">N20*6300/1000000</f>
        <v>0</v>
      </c>
      <c r="O21" s="7">
        <f t="shared" ref="O21" si="30">O20*6300/1000000</f>
        <v>0</v>
      </c>
      <c r="P21" s="7">
        <f t="shared" ref="P21" si="31">P20*6300/1000000</f>
        <v>0</v>
      </c>
      <c r="Q21" s="7">
        <f t="shared" ref="Q21" si="32">Q20*6300/1000000</f>
        <v>0</v>
      </c>
      <c r="R21" s="7">
        <f t="shared" ref="R21" si="33">R20*6300/1000000</f>
        <v>0</v>
      </c>
      <c r="S21" s="7">
        <f t="shared" ref="S21" si="34">S20*6300/1000000</f>
        <v>0</v>
      </c>
      <c r="T21" s="7">
        <f t="shared" ref="T21" si="35">T20*6300/1000000</f>
        <v>0</v>
      </c>
      <c r="U21" s="7">
        <f t="shared" ref="U21" si="36">U20*6300/1000000</f>
        <v>0</v>
      </c>
      <c r="V21" s="7">
        <f t="shared" ref="V21:Z21" si="37">V20*6300/1000000</f>
        <v>0</v>
      </c>
      <c r="W21" s="7">
        <f t="shared" si="37"/>
        <v>0</v>
      </c>
      <c r="X21" s="7">
        <f t="shared" si="37"/>
        <v>0</v>
      </c>
      <c r="Y21" s="7">
        <f t="shared" si="37"/>
        <v>0</v>
      </c>
      <c r="Z21" s="7">
        <f t="shared" si="37"/>
        <v>0</v>
      </c>
      <c r="AA21" s="7">
        <f>W20*6300/1000000</f>
        <v>0</v>
      </c>
    </row>
    <row r="22" spans="1:27" s="29" customFormat="1" ht="12.75" customHeight="1" x14ac:dyDescent="0.25">
      <c r="A22" s="26" t="s">
        <v>11</v>
      </c>
      <c r="B22" s="28" t="s">
        <v>1</v>
      </c>
      <c r="C22" s="10">
        <v>0</v>
      </c>
      <c r="D22" s="10">
        <v>0</v>
      </c>
      <c r="E22" s="10">
        <v>0</v>
      </c>
      <c r="F22" s="10">
        <v>0</v>
      </c>
      <c r="G22" s="10">
        <v>0</v>
      </c>
      <c r="H22" s="10">
        <v>0</v>
      </c>
      <c r="I22" s="10">
        <v>0</v>
      </c>
      <c r="J22" s="10">
        <v>0</v>
      </c>
      <c r="K22" s="10">
        <v>9</v>
      </c>
      <c r="L22" s="10">
        <v>9</v>
      </c>
      <c r="M22" s="10">
        <v>9</v>
      </c>
      <c r="N22" s="10">
        <v>10</v>
      </c>
      <c r="O22" s="10">
        <v>10</v>
      </c>
      <c r="P22" s="10">
        <v>9</v>
      </c>
      <c r="Q22" s="10">
        <v>10</v>
      </c>
      <c r="R22" s="10">
        <v>9</v>
      </c>
      <c r="S22" s="10">
        <v>11</v>
      </c>
      <c r="T22" s="10">
        <v>11</v>
      </c>
      <c r="U22" s="10">
        <v>10</v>
      </c>
      <c r="V22" s="10">
        <v>9</v>
      </c>
      <c r="W22" s="10">
        <v>10</v>
      </c>
      <c r="X22" s="10">
        <v>7</v>
      </c>
      <c r="Y22" s="10">
        <v>7</v>
      </c>
      <c r="Z22" s="10">
        <v>0</v>
      </c>
      <c r="AA22" s="10">
        <v>0</v>
      </c>
    </row>
    <row r="23" spans="1:27" s="25" customFormat="1" ht="12.75" customHeight="1" x14ac:dyDescent="0.25">
      <c r="A23" s="30" t="s">
        <v>77</v>
      </c>
      <c r="B23" s="28" t="s">
        <v>10</v>
      </c>
      <c r="C23" s="10">
        <f t="shared" ref="C23:K23" si="38">C22*6300/1000000</f>
        <v>0</v>
      </c>
      <c r="D23" s="10">
        <f t="shared" si="38"/>
        <v>0</v>
      </c>
      <c r="E23" s="10">
        <f t="shared" si="38"/>
        <v>0</v>
      </c>
      <c r="F23" s="10">
        <f t="shared" si="38"/>
        <v>0</v>
      </c>
      <c r="G23" s="10">
        <f t="shared" si="38"/>
        <v>0</v>
      </c>
      <c r="H23" s="10">
        <f t="shared" si="38"/>
        <v>0</v>
      </c>
      <c r="I23" s="10">
        <f t="shared" si="38"/>
        <v>0</v>
      </c>
      <c r="J23" s="10">
        <f t="shared" si="38"/>
        <v>0</v>
      </c>
      <c r="K23" s="10">
        <f t="shared" si="38"/>
        <v>5.67E-2</v>
      </c>
      <c r="L23" s="10">
        <f t="shared" ref="L23" si="39">L22*6300/1000000</f>
        <v>5.67E-2</v>
      </c>
      <c r="M23" s="10">
        <f t="shared" ref="M23" si="40">M22*6300/1000000</f>
        <v>5.67E-2</v>
      </c>
      <c r="N23" s="10">
        <f t="shared" ref="N23" si="41">N22*6300/1000000</f>
        <v>6.3E-2</v>
      </c>
      <c r="O23" s="10">
        <f t="shared" ref="O23" si="42">O22*6300/1000000</f>
        <v>6.3E-2</v>
      </c>
      <c r="P23" s="10">
        <f t="shared" ref="P23" si="43">P22*6300/1000000</f>
        <v>5.67E-2</v>
      </c>
      <c r="Q23" s="10">
        <f t="shared" ref="Q23" si="44">Q22*6300/1000000</f>
        <v>6.3E-2</v>
      </c>
      <c r="R23" s="10">
        <f t="shared" ref="R23" si="45">R22*6300/1000000</f>
        <v>5.67E-2</v>
      </c>
      <c r="S23" s="10">
        <f t="shared" ref="S23" si="46">S22*6300/1000000</f>
        <v>6.93E-2</v>
      </c>
      <c r="T23" s="10">
        <f t="shared" ref="T23" si="47">T22*6300/1000000</f>
        <v>6.93E-2</v>
      </c>
      <c r="U23" s="10">
        <f t="shared" ref="U23" si="48">U22*6300/1000000</f>
        <v>6.3E-2</v>
      </c>
      <c r="V23" s="10">
        <f t="shared" ref="V23" si="49">V22*6300/1000000</f>
        <v>5.67E-2</v>
      </c>
      <c r="W23" s="10">
        <f t="shared" ref="W23:AA23" si="50">W22*6300/1000000</f>
        <v>6.3E-2</v>
      </c>
      <c r="X23" s="10">
        <f t="shared" si="50"/>
        <v>4.41E-2</v>
      </c>
      <c r="Y23" s="10">
        <f t="shared" si="50"/>
        <v>4.41E-2</v>
      </c>
      <c r="Z23" s="10">
        <f t="shared" si="50"/>
        <v>0</v>
      </c>
      <c r="AA23" s="10">
        <f t="shared" si="50"/>
        <v>0</v>
      </c>
    </row>
    <row r="24" spans="1:27" s="25" customFormat="1" ht="12.75" customHeight="1" x14ac:dyDescent="0.25">
      <c r="A24" s="26" t="s">
        <v>11</v>
      </c>
      <c r="B24" s="28" t="s">
        <v>1</v>
      </c>
      <c r="C24" s="10">
        <f>0.1*160</f>
        <v>16</v>
      </c>
      <c r="D24" s="10">
        <f>0.16*160</f>
        <v>25.6</v>
      </c>
      <c r="E24" s="10">
        <f>0.08*160</f>
        <v>12.8</v>
      </c>
      <c r="F24" s="10">
        <f>0.08*160</f>
        <v>12.8</v>
      </c>
      <c r="G24" s="10">
        <f>0.07*160</f>
        <v>11.200000000000001</v>
      </c>
      <c r="H24" s="10">
        <f>0.07*160</f>
        <v>11.200000000000001</v>
      </c>
      <c r="I24" s="10">
        <f>0.1*160</f>
        <v>16</v>
      </c>
      <c r="J24" s="10">
        <f>0.09*160</f>
        <v>14.399999999999999</v>
      </c>
      <c r="K24" s="10">
        <v>15</v>
      </c>
      <c r="L24" s="10">
        <v>17</v>
      </c>
      <c r="M24" s="10">
        <v>19</v>
      </c>
      <c r="N24" s="10">
        <v>17</v>
      </c>
      <c r="O24" s="10">
        <v>20</v>
      </c>
      <c r="P24" s="10">
        <v>20</v>
      </c>
      <c r="Q24" s="10">
        <v>17</v>
      </c>
      <c r="R24" s="10">
        <v>15</v>
      </c>
      <c r="S24" s="10">
        <v>19</v>
      </c>
      <c r="T24" s="10">
        <v>22</v>
      </c>
      <c r="U24" s="10">
        <v>21</v>
      </c>
      <c r="V24" s="10">
        <v>25</v>
      </c>
      <c r="W24" s="10">
        <v>25</v>
      </c>
      <c r="X24" s="10">
        <v>26</v>
      </c>
      <c r="Y24" s="10">
        <v>23</v>
      </c>
      <c r="Z24" s="10">
        <v>25</v>
      </c>
      <c r="AA24" s="10">
        <v>22</v>
      </c>
    </row>
    <row r="25" spans="1:27" s="25" customFormat="1" ht="12.75" customHeight="1" x14ac:dyDescent="0.25">
      <c r="A25" s="30" t="s">
        <v>76</v>
      </c>
      <c r="B25" s="28" t="s">
        <v>10</v>
      </c>
      <c r="C25" s="12">
        <f t="shared" ref="C25:K25" si="51">C24*6300/1000000</f>
        <v>0.1008</v>
      </c>
      <c r="D25" s="12">
        <f t="shared" si="51"/>
        <v>0.16128000000000001</v>
      </c>
      <c r="E25" s="12">
        <f t="shared" si="51"/>
        <v>8.0640000000000003E-2</v>
      </c>
      <c r="F25" s="12">
        <f t="shared" si="51"/>
        <v>8.0640000000000003E-2</v>
      </c>
      <c r="G25" s="12">
        <f t="shared" si="51"/>
        <v>7.0559999999999998E-2</v>
      </c>
      <c r="H25" s="12">
        <f t="shared" si="51"/>
        <v>7.0559999999999998E-2</v>
      </c>
      <c r="I25" s="12">
        <f t="shared" si="51"/>
        <v>0.1008</v>
      </c>
      <c r="J25" s="12">
        <f t="shared" si="51"/>
        <v>9.0719999999999981E-2</v>
      </c>
      <c r="K25" s="12">
        <f t="shared" si="51"/>
        <v>9.4500000000000001E-2</v>
      </c>
      <c r="L25" s="12">
        <f t="shared" ref="L25" si="52">L24*6300/1000000</f>
        <v>0.1071</v>
      </c>
      <c r="M25" s="12">
        <f t="shared" ref="M25" si="53">M24*6300/1000000</f>
        <v>0.1197</v>
      </c>
      <c r="N25" s="12">
        <f t="shared" ref="N25" si="54">N24*6300/1000000</f>
        <v>0.1071</v>
      </c>
      <c r="O25" s="12">
        <f t="shared" ref="O25" si="55">O24*6300/1000000</f>
        <v>0.126</v>
      </c>
      <c r="P25" s="12">
        <f t="shared" ref="P25" si="56">P24*6300/1000000</f>
        <v>0.126</v>
      </c>
      <c r="Q25" s="12">
        <f t="shared" ref="Q25" si="57">Q24*6300/1000000</f>
        <v>0.1071</v>
      </c>
      <c r="R25" s="12">
        <f t="shared" ref="R25" si="58">R24*6300/1000000</f>
        <v>9.4500000000000001E-2</v>
      </c>
      <c r="S25" s="12">
        <f t="shared" ref="S25" si="59">S24*6300/1000000</f>
        <v>0.1197</v>
      </c>
      <c r="T25" s="12">
        <f t="shared" ref="T25" si="60">T24*6300/1000000</f>
        <v>0.1386</v>
      </c>
      <c r="U25" s="12">
        <f t="shared" ref="U25" si="61">U24*6300/1000000</f>
        <v>0.1323</v>
      </c>
      <c r="V25" s="12">
        <f t="shared" ref="V25" si="62">V24*6300/1000000</f>
        <v>0.1575</v>
      </c>
      <c r="W25" s="12">
        <f t="shared" ref="W25:AA25" si="63">W24*6300/1000000</f>
        <v>0.1575</v>
      </c>
      <c r="X25" s="12">
        <f t="shared" si="63"/>
        <v>0.1638</v>
      </c>
      <c r="Y25" s="12">
        <f t="shared" si="63"/>
        <v>0.1449</v>
      </c>
      <c r="Z25" s="12">
        <f t="shared" si="63"/>
        <v>0.1575</v>
      </c>
      <c r="AA25" s="12">
        <f t="shared" si="63"/>
        <v>0.1386</v>
      </c>
    </row>
    <row r="26" spans="1:27" s="25" customFormat="1" ht="12.75" customHeight="1" x14ac:dyDescent="0.25">
      <c r="A26" s="26" t="s">
        <v>11</v>
      </c>
      <c r="B26" s="28" t="s">
        <v>1</v>
      </c>
      <c r="C26" s="10">
        <f t="shared" ref="C26:AA26" si="64">0.01*60</f>
        <v>0.6</v>
      </c>
      <c r="D26" s="10">
        <f t="shared" si="64"/>
        <v>0.6</v>
      </c>
      <c r="E26" s="10">
        <f t="shared" si="64"/>
        <v>0.6</v>
      </c>
      <c r="F26" s="10">
        <f t="shared" si="64"/>
        <v>0.6</v>
      </c>
      <c r="G26" s="10">
        <f t="shared" si="64"/>
        <v>0.6</v>
      </c>
      <c r="H26" s="10">
        <f t="shared" si="64"/>
        <v>0.6</v>
      </c>
      <c r="I26" s="10">
        <f t="shared" si="64"/>
        <v>0.6</v>
      </c>
      <c r="J26" s="10">
        <f t="shared" si="64"/>
        <v>0.6</v>
      </c>
      <c r="K26" s="10">
        <f t="shared" si="64"/>
        <v>0.6</v>
      </c>
      <c r="L26" s="10">
        <f t="shared" si="64"/>
        <v>0.6</v>
      </c>
      <c r="M26" s="10">
        <f t="shared" si="64"/>
        <v>0.6</v>
      </c>
      <c r="N26" s="10">
        <f t="shared" si="64"/>
        <v>0.6</v>
      </c>
      <c r="O26" s="10">
        <f t="shared" si="64"/>
        <v>0.6</v>
      </c>
      <c r="P26" s="10">
        <f t="shared" si="64"/>
        <v>0.6</v>
      </c>
      <c r="Q26" s="10">
        <f t="shared" si="64"/>
        <v>0.6</v>
      </c>
      <c r="R26" s="10">
        <f t="shared" si="64"/>
        <v>0.6</v>
      </c>
      <c r="S26" s="10">
        <f t="shared" si="64"/>
        <v>0.6</v>
      </c>
      <c r="T26" s="10">
        <f t="shared" si="64"/>
        <v>0.6</v>
      </c>
      <c r="U26" s="10">
        <f t="shared" ref="U26" si="65">0.01*60</f>
        <v>0.6</v>
      </c>
      <c r="V26" s="10">
        <f t="shared" si="64"/>
        <v>0.6</v>
      </c>
      <c r="W26" s="10">
        <f t="shared" si="64"/>
        <v>0.6</v>
      </c>
      <c r="X26" s="10">
        <f t="shared" si="64"/>
        <v>0.6</v>
      </c>
      <c r="Y26" s="10">
        <f t="shared" si="64"/>
        <v>0.6</v>
      </c>
      <c r="Z26" s="10">
        <f t="shared" si="64"/>
        <v>0.6</v>
      </c>
      <c r="AA26" s="10">
        <f t="shared" si="64"/>
        <v>0.6</v>
      </c>
    </row>
    <row r="27" spans="1:27" s="25" customFormat="1" ht="12.75" customHeight="1" x14ac:dyDescent="0.25">
      <c r="A27" s="27" t="s">
        <v>75</v>
      </c>
      <c r="B27" s="28" t="s">
        <v>10</v>
      </c>
      <c r="C27" s="10">
        <f t="shared" ref="C27:K27" si="66">C26*6300/1000000</f>
        <v>3.7799999999999999E-3</v>
      </c>
      <c r="D27" s="10">
        <f t="shared" si="66"/>
        <v>3.7799999999999999E-3</v>
      </c>
      <c r="E27" s="10">
        <f t="shared" si="66"/>
        <v>3.7799999999999999E-3</v>
      </c>
      <c r="F27" s="10">
        <f t="shared" si="66"/>
        <v>3.7799999999999999E-3</v>
      </c>
      <c r="G27" s="10">
        <f t="shared" si="66"/>
        <v>3.7799999999999999E-3</v>
      </c>
      <c r="H27" s="31">
        <f t="shared" si="66"/>
        <v>3.7799999999999999E-3</v>
      </c>
      <c r="I27" s="10">
        <f t="shared" si="66"/>
        <v>3.7799999999999999E-3</v>
      </c>
      <c r="J27" s="10">
        <f t="shared" si="66"/>
        <v>3.7799999999999999E-3</v>
      </c>
      <c r="K27" s="10">
        <f t="shared" si="66"/>
        <v>3.7799999999999999E-3</v>
      </c>
      <c r="L27" s="10">
        <f t="shared" ref="L27" si="67">L26*6300/1000000</f>
        <v>3.7799999999999999E-3</v>
      </c>
      <c r="M27" s="10">
        <f t="shared" ref="M27" si="68">M26*6300/1000000</f>
        <v>3.7799999999999999E-3</v>
      </c>
      <c r="N27" s="10">
        <f t="shared" ref="N27" si="69">N26*6300/1000000</f>
        <v>3.7799999999999999E-3</v>
      </c>
      <c r="O27" s="10">
        <f t="shared" ref="O27" si="70">O26*6300/1000000</f>
        <v>3.7799999999999999E-3</v>
      </c>
      <c r="P27" s="10">
        <f t="shared" ref="P27" si="71">P26*6300/1000000</f>
        <v>3.7799999999999999E-3</v>
      </c>
      <c r="Q27" s="10">
        <f t="shared" ref="Q27" si="72">Q26*6300/1000000</f>
        <v>3.7799999999999999E-3</v>
      </c>
      <c r="R27" s="10">
        <f t="shared" ref="R27" si="73">R26*6300/1000000</f>
        <v>3.7799999999999999E-3</v>
      </c>
      <c r="S27" s="10">
        <f t="shared" ref="S27" si="74">S26*6300/1000000</f>
        <v>3.7799999999999999E-3</v>
      </c>
      <c r="T27" s="10">
        <f t="shared" ref="T27" si="75">T26*6300/1000000</f>
        <v>3.7799999999999999E-3</v>
      </c>
      <c r="U27" s="10">
        <f t="shared" ref="U27" si="76">U26*6300/1000000</f>
        <v>3.7799999999999999E-3</v>
      </c>
      <c r="V27" s="10">
        <f t="shared" ref="V27" si="77">V26*6300/1000000</f>
        <v>3.7799999999999999E-3</v>
      </c>
      <c r="W27" s="10">
        <f t="shared" ref="W27:AA27" si="78">W26*6300/1000000</f>
        <v>3.7799999999999999E-3</v>
      </c>
      <c r="X27" s="10">
        <f t="shared" si="78"/>
        <v>3.7799999999999999E-3</v>
      </c>
      <c r="Y27" s="10">
        <f t="shared" si="78"/>
        <v>3.7799999999999999E-3</v>
      </c>
      <c r="Z27" s="10">
        <f t="shared" si="78"/>
        <v>3.7799999999999999E-3</v>
      </c>
      <c r="AA27" s="10">
        <f t="shared" si="78"/>
        <v>3.7799999999999999E-3</v>
      </c>
    </row>
    <row r="28" spans="1:27" s="25" customFormat="1" ht="12.75" customHeight="1" x14ac:dyDescent="0.25">
      <c r="A28" s="26" t="s">
        <v>11</v>
      </c>
      <c r="B28" s="28" t="s">
        <v>1</v>
      </c>
      <c r="C28" s="10">
        <f>0.159*120</f>
        <v>19.080000000000002</v>
      </c>
      <c r="D28" s="10">
        <f>0.138*120</f>
        <v>16.560000000000002</v>
      </c>
      <c r="E28" s="10">
        <f>0.144*120</f>
        <v>17.279999999999998</v>
      </c>
      <c r="F28" s="10">
        <f>0.14*120</f>
        <v>16.8</v>
      </c>
      <c r="G28" s="10">
        <f>0.15*120</f>
        <v>18</v>
      </c>
      <c r="H28" s="10">
        <f>0.15*120</f>
        <v>18</v>
      </c>
      <c r="I28" s="10">
        <f>0.279*120</f>
        <v>33.480000000000004</v>
      </c>
      <c r="J28" s="10">
        <f>0.611*120</f>
        <v>73.319999999999993</v>
      </c>
      <c r="K28" s="10">
        <f>0.652*120</f>
        <v>78.240000000000009</v>
      </c>
      <c r="L28" s="10">
        <f>0.681*120</f>
        <v>81.72</v>
      </c>
      <c r="M28" s="10">
        <f>0.643*120</f>
        <v>77.16</v>
      </c>
      <c r="N28" s="10">
        <f>0.66*120</f>
        <v>79.2</v>
      </c>
      <c r="O28" s="10">
        <f>0.714*120</f>
        <v>85.679999999999993</v>
      </c>
      <c r="P28" s="10">
        <f>0.686*120</f>
        <v>82.320000000000007</v>
      </c>
      <c r="Q28" s="10">
        <f>0.771*120</f>
        <v>92.52</v>
      </c>
      <c r="R28" s="10">
        <f>0.713*120</f>
        <v>85.56</v>
      </c>
      <c r="S28" s="10">
        <f>0.666*120</f>
        <v>79.92</v>
      </c>
      <c r="T28" s="10">
        <f>0.537*120</f>
        <v>64.44</v>
      </c>
      <c r="U28" s="10">
        <f>0.431*120</f>
        <v>51.72</v>
      </c>
      <c r="V28" s="10">
        <f>0.392*120</f>
        <v>47.04</v>
      </c>
      <c r="W28" s="10">
        <f>0.39*120</f>
        <v>46.800000000000004</v>
      </c>
      <c r="X28" s="10">
        <f>0.215*120</f>
        <v>25.8</v>
      </c>
      <c r="Y28" s="10">
        <f>0.199*120</f>
        <v>23.880000000000003</v>
      </c>
      <c r="Z28" s="10">
        <f>0.1794*120</f>
        <v>21.527999999999999</v>
      </c>
      <c r="AA28" s="10">
        <f>0.1771*120</f>
        <v>21.252000000000002</v>
      </c>
    </row>
    <row r="29" spans="1:27" s="25" customFormat="1" ht="12.75" customHeight="1" x14ac:dyDescent="0.25">
      <c r="A29" s="27" t="s">
        <v>74</v>
      </c>
      <c r="B29" s="28" t="s">
        <v>10</v>
      </c>
      <c r="C29" s="10">
        <f t="shared" ref="C29:K29" si="79">C28*6300/1000000</f>
        <v>0.12020400000000002</v>
      </c>
      <c r="D29" s="10">
        <f t="shared" si="79"/>
        <v>0.10432800000000002</v>
      </c>
      <c r="E29" s="10">
        <f t="shared" si="79"/>
        <v>0.10886399999999999</v>
      </c>
      <c r="F29" s="10">
        <f t="shared" si="79"/>
        <v>0.10584</v>
      </c>
      <c r="G29" s="10">
        <f t="shared" si="79"/>
        <v>0.1134</v>
      </c>
      <c r="H29" s="10">
        <f t="shared" si="79"/>
        <v>0.1134</v>
      </c>
      <c r="I29" s="10">
        <f t="shared" si="79"/>
        <v>0.21092400000000003</v>
      </c>
      <c r="J29" s="10">
        <f t="shared" si="79"/>
        <v>0.46191599999999994</v>
      </c>
      <c r="K29" s="10">
        <f t="shared" si="79"/>
        <v>0.49291200000000007</v>
      </c>
      <c r="L29" s="10">
        <f t="shared" ref="L29" si="80">L28*6300/1000000</f>
        <v>0.51483599999999996</v>
      </c>
      <c r="M29" s="10">
        <f t="shared" ref="M29" si="81">M28*6300/1000000</f>
        <v>0.48610799999999998</v>
      </c>
      <c r="N29" s="10">
        <f t="shared" ref="N29" si="82">N28*6300/1000000</f>
        <v>0.49896000000000001</v>
      </c>
      <c r="O29" s="10">
        <f t="shared" ref="O29" si="83">O28*6300/1000000</f>
        <v>0.53978400000000004</v>
      </c>
      <c r="P29" s="10">
        <f t="shared" ref="P29" si="84">P28*6300/1000000</f>
        <v>0.51861600000000008</v>
      </c>
      <c r="Q29" s="10">
        <f t="shared" ref="Q29" si="85">Q28*6300/1000000</f>
        <v>0.58287599999999995</v>
      </c>
      <c r="R29" s="10">
        <f t="shared" ref="R29" si="86">R28*6300/1000000</f>
        <v>0.53902799999999995</v>
      </c>
      <c r="S29" s="10">
        <f t="shared" ref="S29" si="87">S28*6300/1000000</f>
        <v>0.50349600000000005</v>
      </c>
      <c r="T29" s="10">
        <f t="shared" ref="T29" si="88">T28*6300/1000000</f>
        <v>0.405972</v>
      </c>
      <c r="U29" s="10">
        <f t="shared" ref="U29" si="89">U28*6300/1000000</f>
        <v>0.32583600000000001</v>
      </c>
      <c r="V29" s="10">
        <f t="shared" ref="V29" si="90">V28*6300/1000000</f>
        <v>0.296352</v>
      </c>
      <c r="W29" s="10">
        <f t="shared" ref="W29:AA29" si="91">W28*6300/1000000</f>
        <v>0.29483999999999999</v>
      </c>
      <c r="X29" s="10">
        <f t="shared" si="91"/>
        <v>0.16253999999999999</v>
      </c>
      <c r="Y29" s="10">
        <f t="shared" si="91"/>
        <v>0.15044400000000002</v>
      </c>
      <c r="Z29" s="10">
        <f t="shared" si="91"/>
        <v>0.13562639999999998</v>
      </c>
      <c r="AA29" s="10">
        <f t="shared" si="91"/>
        <v>0.1338876</v>
      </c>
    </row>
    <row r="30" spans="1:27" s="25" customFormat="1" ht="12.75" customHeight="1" x14ac:dyDescent="0.25">
      <c r="A30" s="26" t="s">
        <v>11</v>
      </c>
      <c r="B30" s="28" t="s">
        <v>1</v>
      </c>
      <c r="C30" s="10">
        <v>0</v>
      </c>
      <c r="D30" s="10">
        <v>0</v>
      </c>
      <c r="E30" s="10">
        <v>0</v>
      </c>
      <c r="F30" s="10">
        <v>0</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row>
    <row r="31" spans="1:27" s="25" customFormat="1" ht="12.75" customHeight="1" x14ac:dyDescent="0.25">
      <c r="A31" s="27" t="s">
        <v>64</v>
      </c>
      <c r="B31" s="28" t="s">
        <v>10</v>
      </c>
      <c r="C31" s="10">
        <v>0</v>
      </c>
      <c r="D31" s="10">
        <v>0</v>
      </c>
      <c r="E31" s="10">
        <v>0</v>
      </c>
      <c r="F31" s="10">
        <v>0</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row>
    <row r="32" spans="1:27" ht="12.75" customHeight="1" x14ac:dyDescent="0.25">
      <c r="A32" s="21" t="s">
        <v>11</v>
      </c>
      <c r="B32" s="5" t="s">
        <v>1</v>
      </c>
      <c r="C32" s="9">
        <v>110</v>
      </c>
      <c r="D32" s="9">
        <v>106</v>
      </c>
      <c r="E32" s="9">
        <v>92</v>
      </c>
      <c r="F32" s="9">
        <v>109</v>
      </c>
      <c r="G32" s="10">
        <v>78</v>
      </c>
      <c r="H32" s="9">
        <v>104</v>
      </c>
      <c r="I32" s="9">
        <v>120</v>
      </c>
      <c r="J32" s="9">
        <v>173</v>
      </c>
      <c r="K32" s="9">
        <v>198</v>
      </c>
      <c r="L32" s="9">
        <v>212</v>
      </c>
      <c r="M32" s="10">
        <v>211</v>
      </c>
      <c r="N32" s="9">
        <v>215</v>
      </c>
      <c r="O32" s="9">
        <v>164</v>
      </c>
      <c r="P32" s="9">
        <v>213</v>
      </c>
      <c r="Q32" s="9">
        <v>212</v>
      </c>
      <c r="R32" s="9">
        <v>192</v>
      </c>
      <c r="S32" s="9">
        <v>180</v>
      </c>
      <c r="T32" s="9">
        <v>165</v>
      </c>
      <c r="U32" s="10">
        <v>175</v>
      </c>
      <c r="V32" s="9">
        <v>137</v>
      </c>
      <c r="W32" s="10">
        <v>120</v>
      </c>
      <c r="X32" s="9">
        <v>96</v>
      </c>
      <c r="Y32" s="10">
        <v>100</v>
      </c>
      <c r="Z32" s="9">
        <v>102</v>
      </c>
      <c r="AA32" s="9">
        <v>95</v>
      </c>
    </row>
    <row r="33" spans="1:27" ht="12.75" customHeight="1" x14ac:dyDescent="0.25">
      <c r="A33" s="8" t="s">
        <v>65</v>
      </c>
      <c r="B33" s="5" t="s">
        <v>10</v>
      </c>
      <c r="C33" s="50">
        <f t="shared" ref="C33" si="92">C32*6300/1000000</f>
        <v>0.69299999999999995</v>
      </c>
      <c r="D33" s="50">
        <f t="shared" ref="D33" si="93">D32*6300/1000000</f>
        <v>0.66779999999999995</v>
      </c>
      <c r="E33" s="50">
        <f t="shared" ref="E33" si="94">E32*6300/1000000</f>
        <v>0.5796</v>
      </c>
      <c r="F33" s="50">
        <f t="shared" ref="F33" si="95">F32*6300/1000000</f>
        <v>0.68669999999999998</v>
      </c>
      <c r="G33" s="51">
        <f t="shared" ref="G33" si="96">G32*6300/1000000</f>
        <v>0.4914</v>
      </c>
      <c r="H33" s="50">
        <f t="shared" ref="H33" si="97">H32*6300/1000000</f>
        <v>0.6552</v>
      </c>
      <c r="I33" s="50">
        <f t="shared" ref="I33" si="98">I32*6300/1000000</f>
        <v>0.75600000000000001</v>
      </c>
      <c r="J33" s="11">
        <f t="shared" ref="J33:K33" si="99">J32*6300/1000000</f>
        <v>1.0899000000000001</v>
      </c>
      <c r="K33" s="11">
        <f t="shared" si="99"/>
        <v>1.2474000000000001</v>
      </c>
      <c r="L33" s="11">
        <f t="shared" ref="L33" si="100">L32*6300/1000000</f>
        <v>1.3355999999999999</v>
      </c>
      <c r="M33" s="12">
        <f t="shared" ref="M33" si="101">M32*6300/1000000</f>
        <v>1.3292999999999999</v>
      </c>
      <c r="N33" s="11">
        <f t="shared" ref="N33" si="102">N32*6300/1000000</f>
        <v>1.3545</v>
      </c>
      <c r="O33" s="11">
        <f t="shared" ref="O33" si="103">O32*6300/1000000</f>
        <v>1.0331999999999999</v>
      </c>
      <c r="P33" s="11">
        <f t="shared" ref="P33" si="104">P32*6300/1000000</f>
        <v>1.3419000000000001</v>
      </c>
      <c r="Q33" s="11">
        <f t="shared" ref="Q33" si="105">Q32*6300/1000000</f>
        <v>1.3355999999999999</v>
      </c>
      <c r="R33" s="11">
        <f t="shared" ref="R33" si="106">R32*6300/1000000</f>
        <v>1.2096</v>
      </c>
      <c r="S33" s="11">
        <f t="shared" ref="S33" si="107">S32*6300/1000000</f>
        <v>1.1339999999999999</v>
      </c>
      <c r="T33" s="11">
        <f t="shared" ref="T33" si="108">T32*6300/1000000</f>
        <v>1.0395000000000001</v>
      </c>
      <c r="U33" s="12">
        <f t="shared" ref="U33" si="109">U32*6300/1000000</f>
        <v>1.1025</v>
      </c>
      <c r="V33" s="11">
        <f t="shared" ref="V33" si="110">V32*6300/1000000</f>
        <v>0.86309999999999998</v>
      </c>
      <c r="W33" s="12">
        <f t="shared" ref="W33:AA33" si="111">W32*6300/1000000</f>
        <v>0.75600000000000001</v>
      </c>
      <c r="X33" s="12">
        <f t="shared" si="111"/>
        <v>0.6048</v>
      </c>
      <c r="Y33" s="12">
        <f t="shared" si="111"/>
        <v>0.63</v>
      </c>
      <c r="Z33" s="12">
        <f t="shared" si="111"/>
        <v>0.64259999999999995</v>
      </c>
      <c r="AA33" s="12">
        <f t="shared" si="111"/>
        <v>0.59850000000000003</v>
      </c>
    </row>
    <row r="34" spans="1:27" s="35" customFormat="1" ht="12.75" customHeight="1" x14ac:dyDescent="0.25">
      <c r="A34" s="32" t="s">
        <v>11</v>
      </c>
      <c r="B34" s="33" t="s">
        <v>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c r="T34" s="34">
        <v>0</v>
      </c>
      <c r="U34" s="34">
        <v>0</v>
      </c>
      <c r="V34" s="34">
        <v>0</v>
      </c>
      <c r="W34" s="34">
        <v>0</v>
      </c>
      <c r="X34" s="34">
        <v>0</v>
      </c>
      <c r="Y34" s="34">
        <v>0</v>
      </c>
      <c r="Z34" s="34">
        <v>0</v>
      </c>
      <c r="AA34" s="34">
        <v>0</v>
      </c>
    </row>
    <row r="35" spans="1:27" s="35" customFormat="1" ht="12.75" customHeight="1" x14ac:dyDescent="0.25">
      <c r="A35" s="36" t="s">
        <v>99</v>
      </c>
      <c r="B35" s="33" t="s">
        <v>10</v>
      </c>
      <c r="C35" s="52">
        <v>0</v>
      </c>
      <c r="D35" s="52">
        <v>0</v>
      </c>
      <c r="E35" s="52">
        <v>0</v>
      </c>
      <c r="F35" s="52">
        <v>0</v>
      </c>
      <c r="G35" s="52">
        <v>0</v>
      </c>
      <c r="H35" s="52">
        <v>0</v>
      </c>
      <c r="I35" s="52">
        <v>0</v>
      </c>
      <c r="J35" s="37">
        <v>0</v>
      </c>
      <c r="K35" s="37">
        <v>0</v>
      </c>
      <c r="L35" s="37">
        <v>0</v>
      </c>
      <c r="M35" s="37">
        <v>0</v>
      </c>
      <c r="N35" s="37">
        <v>0</v>
      </c>
      <c r="O35" s="37">
        <v>0</v>
      </c>
      <c r="P35" s="37">
        <v>0</v>
      </c>
      <c r="Q35" s="37">
        <v>0</v>
      </c>
      <c r="R35" s="37">
        <v>0</v>
      </c>
      <c r="S35" s="37">
        <v>0</v>
      </c>
      <c r="T35" s="37">
        <v>0</v>
      </c>
      <c r="U35" s="37">
        <v>0</v>
      </c>
      <c r="V35" s="37">
        <v>0</v>
      </c>
      <c r="W35" s="37">
        <v>0</v>
      </c>
      <c r="X35" s="37">
        <v>0</v>
      </c>
      <c r="Y35" s="37">
        <v>0</v>
      </c>
      <c r="Z35" s="37">
        <v>0</v>
      </c>
      <c r="AA35" s="37">
        <v>0</v>
      </c>
    </row>
    <row r="36" spans="1:27" s="35" customFormat="1" ht="12.75" customHeight="1" x14ac:dyDescent="0.25">
      <c r="A36" s="32" t="s">
        <v>11</v>
      </c>
      <c r="B36" s="33" t="s">
        <v>1</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c r="T36" s="34">
        <v>0</v>
      </c>
      <c r="U36" s="34">
        <v>0</v>
      </c>
      <c r="V36" s="34">
        <v>0</v>
      </c>
      <c r="W36" s="34">
        <v>0</v>
      </c>
      <c r="X36" s="34">
        <v>0</v>
      </c>
      <c r="Y36" s="34">
        <v>0</v>
      </c>
      <c r="Z36" s="34">
        <v>0</v>
      </c>
      <c r="AA36" s="34">
        <v>0</v>
      </c>
    </row>
    <row r="37" spans="1:27" s="35" customFormat="1" ht="12.75" customHeight="1" x14ac:dyDescent="0.25">
      <c r="A37" s="36" t="s">
        <v>100</v>
      </c>
      <c r="B37" s="33" t="s">
        <v>10</v>
      </c>
      <c r="C37" s="37">
        <f t="shared" ref="C37" si="112">C36*6300/1000000</f>
        <v>0</v>
      </c>
      <c r="D37" s="37">
        <f t="shared" ref="D37" si="113">D36*6300/1000000</f>
        <v>0</v>
      </c>
      <c r="E37" s="37">
        <f t="shared" ref="E37" si="114">E36*6300/1000000</f>
        <v>0</v>
      </c>
      <c r="F37" s="37">
        <f t="shared" ref="F37" si="115">F36*6300/1000000</f>
        <v>0</v>
      </c>
      <c r="G37" s="37">
        <f t="shared" ref="G37" si="116">G36*6300/1000000</f>
        <v>0</v>
      </c>
      <c r="H37" s="37">
        <f t="shared" ref="H37" si="117">H36*6300/1000000</f>
        <v>0</v>
      </c>
      <c r="I37" s="37">
        <f t="shared" ref="I37" si="118">I36*6300/1000000</f>
        <v>0</v>
      </c>
      <c r="J37" s="37">
        <v>0</v>
      </c>
      <c r="K37" s="37">
        <v>0</v>
      </c>
      <c r="L37" s="37">
        <v>0</v>
      </c>
      <c r="M37" s="37">
        <v>0</v>
      </c>
      <c r="N37" s="37">
        <v>0</v>
      </c>
      <c r="O37" s="37">
        <v>0</v>
      </c>
      <c r="P37" s="37">
        <v>0</v>
      </c>
      <c r="Q37" s="37">
        <v>0</v>
      </c>
      <c r="R37" s="37">
        <v>0</v>
      </c>
      <c r="S37" s="37">
        <v>0</v>
      </c>
      <c r="T37" s="37">
        <v>0</v>
      </c>
      <c r="U37" s="37">
        <v>0</v>
      </c>
      <c r="V37" s="37">
        <v>0</v>
      </c>
      <c r="W37" s="37">
        <v>0</v>
      </c>
      <c r="X37" s="37">
        <v>0</v>
      </c>
      <c r="Y37" s="37">
        <v>0</v>
      </c>
      <c r="Z37" s="37">
        <v>0</v>
      </c>
      <c r="AA37" s="37">
        <v>0</v>
      </c>
    </row>
    <row r="38" spans="1:27" s="35" customFormat="1" ht="12.75" customHeight="1" x14ac:dyDescent="0.25">
      <c r="A38" s="32" t="s">
        <v>11</v>
      </c>
      <c r="B38" s="33" t="s">
        <v>1</v>
      </c>
      <c r="C38" s="34">
        <f>0.55*80</f>
        <v>44</v>
      </c>
      <c r="D38" s="34">
        <f>0.54*80</f>
        <v>43.2</v>
      </c>
      <c r="E38" s="34">
        <f>0.542*80</f>
        <v>43.36</v>
      </c>
      <c r="F38" s="34">
        <f>0.476*80</f>
        <v>38.08</v>
      </c>
      <c r="G38" s="34">
        <f>0.466*80</f>
        <v>37.28</v>
      </c>
      <c r="H38" s="34">
        <f>0.662*80</f>
        <v>52.96</v>
      </c>
      <c r="I38" s="34">
        <f>0.661*80</f>
        <v>52.88</v>
      </c>
      <c r="J38" s="34">
        <f>0.886*80</f>
        <v>70.88</v>
      </c>
      <c r="K38" s="34">
        <f>0.944*80</f>
        <v>75.52</v>
      </c>
      <c r="L38" s="34">
        <f>0.797*80</f>
        <v>63.760000000000005</v>
      </c>
      <c r="M38" s="34">
        <f>0.734*80</f>
        <v>58.72</v>
      </c>
      <c r="N38" s="34">
        <f>1.013*80</f>
        <v>81.039999999999992</v>
      </c>
      <c r="O38" s="34">
        <f>0.556*80</f>
        <v>44.480000000000004</v>
      </c>
      <c r="P38" s="34">
        <f>0.98*80</f>
        <v>78.400000000000006</v>
      </c>
      <c r="Q38" s="34">
        <f>0.92*80</f>
        <v>73.600000000000009</v>
      </c>
      <c r="R38" s="34">
        <f>0.552*80</f>
        <v>44.160000000000004</v>
      </c>
      <c r="S38" s="34">
        <f>0.703*80</f>
        <v>56.239999999999995</v>
      </c>
      <c r="T38" s="34">
        <f>0.604*80</f>
        <v>48.32</v>
      </c>
      <c r="U38" s="34">
        <f>0.655*80</f>
        <v>52.400000000000006</v>
      </c>
      <c r="V38" s="34">
        <f>0.39*80</f>
        <v>31.200000000000003</v>
      </c>
      <c r="W38" s="34">
        <f>0.5233*80</f>
        <v>41.863999999999997</v>
      </c>
      <c r="X38" s="34">
        <f>0.4348*80</f>
        <v>34.783999999999999</v>
      </c>
      <c r="Y38" s="34">
        <f>0.4524*80</f>
        <v>36.192</v>
      </c>
      <c r="Z38" s="34">
        <f>0.5422*80</f>
        <v>43.376000000000005</v>
      </c>
      <c r="AA38" s="34">
        <f>0.4479*80</f>
        <v>35.832000000000001</v>
      </c>
    </row>
    <row r="39" spans="1:27" s="35" customFormat="1" ht="12.75" customHeight="1" x14ac:dyDescent="0.25">
      <c r="A39" s="36" t="s">
        <v>73</v>
      </c>
      <c r="B39" s="33" t="s">
        <v>10</v>
      </c>
      <c r="C39" s="34">
        <f t="shared" ref="C39" si="119">C38*6300/1000000</f>
        <v>0.2772</v>
      </c>
      <c r="D39" s="34">
        <f t="shared" ref="D39" si="120">D38*6300/1000000</f>
        <v>0.27216000000000001</v>
      </c>
      <c r="E39" s="34">
        <f t="shared" ref="E39" si="121">E38*6300/1000000</f>
        <v>0.27316800000000002</v>
      </c>
      <c r="F39" s="34">
        <f t="shared" ref="F39" si="122">F38*6300/1000000</f>
        <v>0.23990400000000001</v>
      </c>
      <c r="G39" s="34">
        <f t="shared" ref="G39" si="123">G38*6300/1000000</f>
        <v>0.23486399999999999</v>
      </c>
      <c r="H39" s="34">
        <f t="shared" ref="H39" si="124">H38*6300/1000000</f>
        <v>0.333648</v>
      </c>
      <c r="I39" s="34">
        <f t="shared" ref="I39" si="125">I38*6300/1000000</f>
        <v>0.333144</v>
      </c>
      <c r="J39" s="34">
        <f t="shared" ref="J39:K39" si="126">J38*6300/1000000</f>
        <v>0.446544</v>
      </c>
      <c r="K39" s="34">
        <f t="shared" si="126"/>
        <v>0.47577599999999998</v>
      </c>
      <c r="L39" s="34">
        <f t="shared" ref="L39" si="127">L38*6300/1000000</f>
        <v>0.40168800000000005</v>
      </c>
      <c r="M39" s="34">
        <f t="shared" ref="M39" si="128">M38*6300/1000000</f>
        <v>0.36993599999999999</v>
      </c>
      <c r="N39" s="34">
        <f t="shared" ref="N39" si="129">N38*6300/1000000</f>
        <v>0.51055199999999989</v>
      </c>
      <c r="O39" s="34">
        <f t="shared" ref="O39" si="130">O38*6300/1000000</f>
        <v>0.28022399999999997</v>
      </c>
      <c r="P39" s="34">
        <f t="shared" ref="P39" si="131">P38*6300/1000000</f>
        <v>0.49392000000000008</v>
      </c>
      <c r="Q39" s="34">
        <f t="shared" ref="Q39" si="132">Q38*6300/1000000</f>
        <v>0.46368000000000004</v>
      </c>
      <c r="R39" s="34">
        <f t="shared" ref="R39" si="133">R38*6300/1000000</f>
        <v>0.27820800000000001</v>
      </c>
      <c r="S39" s="34">
        <f t="shared" ref="S39" si="134">S38*6300/1000000</f>
        <v>0.35431199999999996</v>
      </c>
      <c r="T39" s="34">
        <f t="shared" ref="T39" si="135">T38*6300/1000000</f>
        <v>0.30441600000000002</v>
      </c>
      <c r="U39" s="34">
        <f t="shared" ref="U39" si="136">U38*6300/1000000</f>
        <v>0.33012000000000008</v>
      </c>
      <c r="V39" s="34">
        <f t="shared" ref="V39" si="137">V38*6300/1000000</f>
        <v>0.19656000000000004</v>
      </c>
      <c r="W39" s="34">
        <f t="shared" ref="W39:AA39" si="138">W38*6300/1000000</f>
        <v>0.26374319999999996</v>
      </c>
      <c r="X39" s="34">
        <f t="shared" si="138"/>
        <v>0.21913919999999998</v>
      </c>
      <c r="Y39" s="34">
        <f t="shared" si="138"/>
        <v>0.22800960000000001</v>
      </c>
      <c r="Z39" s="34">
        <f t="shared" si="138"/>
        <v>0.27326880000000003</v>
      </c>
      <c r="AA39" s="34">
        <f t="shared" si="138"/>
        <v>0.22574160000000001</v>
      </c>
    </row>
    <row r="40" spans="1:27" s="35" customFormat="1" ht="12.75" customHeight="1" x14ac:dyDescent="0.25">
      <c r="A40" s="32" t="s">
        <v>11</v>
      </c>
      <c r="B40" s="33" t="s">
        <v>1</v>
      </c>
      <c r="C40" s="34">
        <f>0.1*120</f>
        <v>12</v>
      </c>
      <c r="D40" s="34">
        <f>0.08*120</f>
        <v>9.6</v>
      </c>
      <c r="E40" s="34">
        <f>0.08*120</f>
        <v>9.6</v>
      </c>
      <c r="F40" s="34">
        <f>0.09*120</f>
        <v>10.799999999999999</v>
      </c>
      <c r="G40" s="34">
        <f>0.11*120</f>
        <v>13.2</v>
      </c>
      <c r="H40" s="34">
        <f>0.06*120</f>
        <v>7.1999999999999993</v>
      </c>
      <c r="I40" s="34">
        <f>0.09*120</f>
        <v>10.799999999999999</v>
      </c>
      <c r="J40" s="34">
        <f>0.09*120</f>
        <v>10.799999999999999</v>
      </c>
      <c r="K40" s="34">
        <v>14</v>
      </c>
      <c r="L40" s="34">
        <v>15</v>
      </c>
      <c r="M40" s="34">
        <v>15</v>
      </c>
      <c r="N40" s="34">
        <v>16</v>
      </c>
      <c r="O40" s="34">
        <v>17</v>
      </c>
      <c r="P40" s="34">
        <v>18</v>
      </c>
      <c r="Q40" s="34">
        <v>17</v>
      </c>
      <c r="R40" s="34">
        <v>19</v>
      </c>
      <c r="S40" s="34">
        <v>19</v>
      </c>
      <c r="T40" s="34">
        <v>21</v>
      </c>
      <c r="U40" s="34">
        <v>18</v>
      </c>
      <c r="V40" s="34">
        <v>16</v>
      </c>
      <c r="W40" s="34">
        <v>14</v>
      </c>
      <c r="X40" s="34">
        <v>12</v>
      </c>
      <c r="Y40" s="34">
        <v>11</v>
      </c>
      <c r="Z40" s="34">
        <v>10</v>
      </c>
      <c r="AA40" s="34">
        <v>11</v>
      </c>
    </row>
    <row r="41" spans="1:27" s="35" customFormat="1" ht="12.75" customHeight="1" x14ac:dyDescent="0.25">
      <c r="A41" s="36" t="s">
        <v>72</v>
      </c>
      <c r="B41" s="33" t="s">
        <v>10</v>
      </c>
      <c r="C41" s="34">
        <f t="shared" ref="C41" si="139">C40*6300/1000000</f>
        <v>7.5600000000000001E-2</v>
      </c>
      <c r="D41" s="34">
        <f t="shared" ref="D41" si="140">D40*6300/1000000</f>
        <v>6.0479999999999999E-2</v>
      </c>
      <c r="E41" s="34">
        <f t="shared" ref="E41" si="141">E40*6300/1000000</f>
        <v>6.0479999999999999E-2</v>
      </c>
      <c r="F41" s="34">
        <f t="shared" ref="F41" si="142">F40*6300/1000000</f>
        <v>6.8040000000000003E-2</v>
      </c>
      <c r="G41" s="34">
        <f t="shared" ref="G41" si="143">G40*6300/1000000</f>
        <v>8.3159999999999998E-2</v>
      </c>
      <c r="H41" s="34">
        <f t="shared" ref="H41" si="144">H40*6300/1000000</f>
        <v>4.5359999999999991E-2</v>
      </c>
      <c r="I41" s="34">
        <f t="shared" ref="I41" si="145">I40*6300/1000000</f>
        <v>6.8040000000000003E-2</v>
      </c>
      <c r="J41" s="34">
        <f t="shared" ref="J41:K41" si="146">J40*6300/1000000</f>
        <v>6.8040000000000003E-2</v>
      </c>
      <c r="K41" s="34">
        <f t="shared" si="146"/>
        <v>8.8200000000000001E-2</v>
      </c>
      <c r="L41" s="34">
        <f t="shared" ref="L41" si="147">L40*6300/1000000</f>
        <v>9.4500000000000001E-2</v>
      </c>
      <c r="M41" s="34">
        <f t="shared" ref="M41" si="148">M40*6300/1000000</f>
        <v>9.4500000000000001E-2</v>
      </c>
      <c r="N41" s="34">
        <f t="shared" ref="N41" si="149">N40*6300/1000000</f>
        <v>0.1008</v>
      </c>
      <c r="O41" s="34">
        <f t="shared" ref="O41" si="150">O40*6300/1000000</f>
        <v>0.1071</v>
      </c>
      <c r="P41" s="34">
        <f t="shared" ref="P41" si="151">P40*6300/1000000</f>
        <v>0.1134</v>
      </c>
      <c r="Q41" s="34">
        <f t="shared" ref="Q41" si="152">Q40*6300/1000000</f>
        <v>0.1071</v>
      </c>
      <c r="R41" s="34">
        <f t="shared" ref="R41" si="153">R40*6300/1000000</f>
        <v>0.1197</v>
      </c>
      <c r="S41" s="34">
        <f t="shared" ref="S41" si="154">S40*6300/1000000</f>
        <v>0.1197</v>
      </c>
      <c r="T41" s="34">
        <f t="shared" ref="T41" si="155">T40*6300/1000000</f>
        <v>0.1323</v>
      </c>
      <c r="U41" s="34">
        <f t="shared" ref="U41" si="156">U40*6300/1000000</f>
        <v>0.1134</v>
      </c>
      <c r="V41" s="34">
        <f t="shared" ref="V41" si="157">V40*6300/1000000</f>
        <v>0.1008</v>
      </c>
      <c r="W41" s="34">
        <f t="shared" ref="W41:AA41" si="158">W40*6300/1000000</f>
        <v>8.8200000000000001E-2</v>
      </c>
      <c r="X41" s="34">
        <f t="shared" si="158"/>
        <v>7.5600000000000001E-2</v>
      </c>
      <c r="Y41" s="34">
        <f t="shared" si="158"/>
        <v>6.93E-2</v>
      </c>
      <c r="Z41" s="34">
        <f t="shared" si="158"/>
        <v>6.3E-2</v>
      </c>
      <c r="AA41" s="34">
        <f t="shared" si="158"/>
        <v>6.93E-2</v>
      </c>
    </row>
    <row r="42" spans="1:27" s="35" customFormat="1" ht="12.75" customHeight="1" x14ac:dyDescent="0.25">
      <c r="A42" s="32" t="s">
        <v>11</v>
      </c>
      <c r="B42" s="33" t="s">
        <v>1</v>
      </c>
      <c r="C42" s="34">
        <f>0.1*160</f>
        <v>16</v>
      </c>
      <c r="D42" s="34">
        <f>0.1*160</f>
        <v>16</v>
      </c>
      <c r="E42" s="34">
        <f>0.06*160</f>
        <v>9.6</v>
      </c>
      <c r="F42" s="34">
        <f>0.06*160</f>
        <v>9.6</v>
      </c>
      <c r="G42" s="34">
        <f>0.11*160</f>
        <v>17.600000000000001</v>
      </c>
      <c r="H42" s="34">
        <f>0.09*160</f>
        <v>14.399999999999999</v>
      </c>
      <c r="I42" s="34">
        <f>0.06*160</f>
        <v>9.6</v>
      </c>
      <c r="J42" s="34">
        <f>0.09*120</f>
        <v>10.799999999999999</v>
      </c>
      <c r="K42" s="34">
        <v>16</v>
      </c>
      <c r="L42" s="34">
        <v>16</v>
      </c>
      <c r="M42" s="34">
        <v>18</v>
      </c>
      <c r="N42" s="34">
        <v>19</v>
      </c>
      <c r="O42" s="34">
        <v>20</v>
      </c>
      <c r="P42" s="34">
        <v>20</v>
      </c>
      <c r="Q42" s="34">
        <v>20</v>
      </c>
      <c r="R42" s="34">
        <v>19</v>
      </c>
      <c r="S42" s="34">
        <v>22</v>
      </c>
      <c r="T42" s="34">
        <v>21</v>
      </c>
      <c r="U42" s="34">
        <v>23</v>
      </c>
      <c r="V42" s="34">
        <v>22</v>
      </c>
      <c r="W42" s="34">
        <v>23</v>
      </c>
      <c r="X42" s="34">
        <v>23</v>
      </c>
      <c r="Y42" s="34">
        <v>20</v>
      </c>
      <c r="Z42" s="34">
        <v>23</v>
      </c>
      <c r="AA42" s="34">
        <v>18</v>
      </c>
    </row>
    <row r="43" spans="1:27" s="35" customFormat="1" ht="12.75" customHeight="1" x14ac:dyDescent="0.25">
      <c r="A43" s="36" t="s">
        <v>71</v>
      </c>
      <c r="B43" s="33" t="s">
        <v>10</v>
      </c>
      <c r="C43" s="34">
        <f t="shared" ref="C43" si="159">C42*6300/1000000</f>
        <v>0.1008</v>
      </c>
      <c r="D43" s="34">
        <f t="shared" ref="D43" si="160">D42*6300/1000000</f>
        <v>0.1008</v>
      </c>
      <c r="E43" s="34">
        <f t="shared" ref="E43" si="161">E42*6300/1000000</f>
        <v>6.0479999999999999E-2</v>
      </c>
      <c r="F43" s="34">
        <f t="shared" ref="F43" si="162">F42*6300/1000000</f>
        <v>6.0479999999999999E-2</v>
      </c>
      <c r="G43" s="34">
        <f t="shared" ref="G43" si="163">G42*6300/1000000</f>
        <v>0.11088000000000002</v>
      </c>
      <c r="H43" s="34">
        <f t="shared" ref="H43" si="164">H42*6300/1000000</f>
        <v>9.0719999999999981E-2</v>
      </c>
      <c r="I43" s="34">
        <f t="shared" ref="I43" si="165">I42*6300/1000000</f>
        <v>6.0479999999999999E-2</v>
      </c>
      <c r="J43" s="34">
        <f t="shared" ref="J43:K43" si="166">J42*6300/1000000</f>
        <v>6.8040000000000003E-2</v>
      </c>
      <c r="K43" s="34">
        <f t="shared" si="166"/>
        <v>0.1008</v>
      </c>
      <c r="L43" s="34">
        <f t="shared" ref="L43" si="167">L42*6300/1000000</f>
        <v>0.1008</v>
      </c>
      <c r="M43" s="34">
        <f t="shared" ref="M43" si="168">M42*6300/1000000</f>
        <v>0.1134</v>
      </c>
      <c r="N43" s="34">
        <f t="shared" ref="N43" si="169">N42*6300/1000000</f>
        <v>0.1197</v>
      </c>
      <c r="O43" s="34">
        <f t="shared" ref="O43" si="170">O42*6300/1000000</f>
        <v>0.126</v>
      </c>
      <c r="P43" s="34">
        <f t="shared" ref="P43" si="171">P42*6300/1000000</f>
        <v>0.126</v>
      </c>
      <c r="Q43" s="34">
        <f t="shared" ref="Q43" si="172">Q42*6300/1000000</f>
        <v>0.126</v>
      </c>
      <c r="R43" s="34">
        <f t="shared" ref="R43" si="173">R42*6300/1000000</f>
        <v>0.1197</v>
      </c>
      <c r="S43" s="34">
        <f t="shared" ref="S43" si="174">S42*6300/1000000</f>
        <v>0.1386</v>
      </c>
      <c r="T43" s="34">
        <f t="shared" ref="T43" si="175">T42*6300/1000000</f>
        <v>0.1323</v>
      </c>
      <c r="U43" s="34">
        <f t="shared" ref="U43" si="176">U42*6300/1000000</f>
        <v>0.1449</v>
      </c>
      <c r="V43" s="34">
        <f t="shared" ref="V43" si="177">V42*6300/1000000</f>
        <v>0.1386</v>
      </c>
      <c r="W43" s="34">
        <f t="shared" ref="W43:AA43" si="178">W42*6300/1000000</f>
        <v>0.1449</v>
      </c>
      <c r="X43" s="34">
        <f t="shared" si="178"/>
        <v>0.1449</v>
      </c>
      <c r="Y43" s="34">
        <f t="shared" si="178"/>
        <v>0.126</v>
      </c>
      <c r="Z43" s="34">
        <f t="shared" si="178"/>
        <v>0.1449</v>
      </c>
      <c r="AA43" s="34">
        <f t="shared" si="178"/>
        <v>0.1134</v>
      </c>
    </row>
    <row r="44" spans="1:27" s="35" customFormat="1" ht="12.75" customHeight="1" x14ac:dyDescent="0.25">
      <c r="A44" s="32" t="s">
        <v>11</v>
      </c>
      <c r="B44" s="33" t="s">
        <v>1</v>
      </c>
      <c r="C44" s="34">
        <f>0.089*120</f>
        <v>10.68</v>
      </c>
      <c r="D44" s="34">
        <f>0.09*120</f>
        <v>10.799999999999999</v>
      </c>
      <c r="E44" s="34">
        <f>0.08*120</f>
        <v>9.6</v>
      </c>
      <c r="F44" s="34">
        <f>0.107*120</f>
        <v>12.84</v>
      </c>
      <c r="G44" s="34">
        <f>0.094*120</f>
        <v>11.28</v>
      </c>
      <c r="H44" s="34">
        <f>0.1*120</f>
        <v>12</v>
      </c>
      <c r="I44" s="34">
        <f>0.254*120</f>
        <v>30.48</v>
      </c>
      <c r="J44" s="34">
        <f>0.511*120</f>
        <v>61.32</v>
      </c>
      <c r="K44" s="34">
        <f>0.484*120</f>
        <v>58.08</v>
      </c>
      <c r="L44" s="34">
        <f>0.596*120</f>
        <v>71.52</v>
      </c>
      <c r="M44" s="34">
        <f>0.571*120</f>
        <v>68.52</v>
      </c>
      <c r="N44" s="34">
        <f>0.528*120</f>
        <v>63.36</v>
      </c>
      <c r="O44" s="34">
        <f>0.457*120</f>
        <v>54.84</v>
      </c>
      <c r="P44" s="34">
        <f>0.48*120</f>
        <v>57.599999999999994</v>
      </c>
      <c r="Q44" s="34">
        <f>0.468*120</f>
        <v>56.160000000000004</v>
      </c>
      <c r="R44" s="34">
        <f>0.466*120</f>
        <v>55.92</v>
      </c>
      <c r="S44" s="34">
        <f>0.443*120</f>
        <v>53.160000000000004</v>
      </c>
      <c r="T44" s="34">
        <f>0.348*120</f>
        <v>41.76</v>
      </c>
      <c r="U44" s="34">
        <f>0.334*120</f>
        <v>40.080000000000005</v>
      </c>
      <c r="V44" s="34">
        <f>0.294*120</f>
        <v>35.28</v>
      </c>
      <c r="W44" s="34">
        <f>0.2611*120</f>
        <v>31.332000000000001</v>
      </c>
      <c r="X44" s="34">
        <f>0.1185*120</f>
        <v>14.219999999999999</v>
      </c>
      <c r="Y44" s="34">
        <f>0.1071*120</f>
        <v>12.852</v>
      </c>
      <c r="Z44" s="34">
        <f>0.123*120</f>
        <v>14.76</v>
      </c>
      <c r="AA44" s="34">
        <f>0.1054*120</f>
        <v>12.648</v>
      </c>
    </row>
    <row r="45" spans="1:27" s="35" customFormat="1" ht="12.75" customHeight="1" x14ac:dyDescent="0.25">
      <c r="A45" s="36" t="s">
        <v>70</v>
      </c>
      <c r="B45" s="33" t="s">
        <v>10</v>
      </c>
      <c r="C45" s="34">
        <f t="shared" ref="C45" si="179">C44*6300/1000000</f>
        <v>6.7283999999999997E-2</v>
      </c>
      <c r="D45" s="34">
        <f t="shared" ref="D45" si="180">D44*6300/1000000</f>
        <v>6.8040000000000003E-2</v>
      </c>
      <c r="E45" s="34">
        <f t="shared" ref="E45" si="181">E44*6300/1000000</f>
        <v>6.0479999999999999E-2</v>
      </c>
      <c r="F45" s="34">
        <f t="shared" ref="F45" si="182">F44*6300/1000000</f>
        <v>8.0892000000000006E-2</v>
      </c>
      <c r="G45" s="34">
        <f t="shared" ref="G45" si="183">G44*6300/1000000</f>
        <v>7.1064000000000002E-2</v>
      </c>
      <c r="H45" s="34">
        <f t="shared" ref="H45" si="184">H44*6300/1000000</f>
        <v>7.5600000000000001E-2</v>
      </c>
      <c r="I45" s="34">
        <f t="shared" ref="I45" si="185">I44*6300/1000000</f>
        <v>0.192024</v>
      </c>
      <c r="J45" s="34">
        <f t="shared" ref="J45:K45" si="186">J44*6300/1000000</f>
        <v>0.38631599999999999</v>
      </c>
      <c r="K45" s="34">
        <f t="shared" si="186"/>
        <v>0.36590400000000001</v>
      </c>
      <c r="L45" s="34">
        <f t="shared" ref="L45" si="187">L44*6300/1000000</f>
        <v>0.45057599999999998</v>
      </c>
      <c r="M45" s="34">
        <f t="shared" ref="M45" si="188">M44*6300/1000000</f>
        <v>0.431676</v>
      </c>
      <c r="N45" s="34">
        <f t="shared" ref="N45" si="189">N44*6300/1000000</f>
        <v>0.39916800000000002</v>
      </c>
      <c r="O45" s="34">
        <f t="shared" ref="O45" si="190">O44*6300/1000000</f>
        <v>0.34549200000000002</v>
      </c>
      <c r="P45" s="34">
        <f t="shared" ref="P45" si="191">P44*6300/1000000</f>
        <v>0.36287999999999992</v>
      </c>
      <c r="Q45" s="34">
        <f t="shared" ref="Q45" si="192">Q44*6300/1000000</f>
        <v>0.35380800000000001</v>
      </c>
      <c r="R45" s="34">
        <f t="shared" ref="R45" si="193">R44*6300/1000000</f>
        <v>0.352296</v>
      </c>
      <c r="S45" s="34">
        <f t="shared" ref="S45" si="194">S44*6300/1000000</f>
        <v>0.33490799999999998</v>
      </c>
      <c r="T45" s="34">
        <f t="shared" ref="T45" si="195">T44*6300/1000000</f>
        <v>0.26308799999999999</v>
      </c>
      <c r="U45" s="34">
        <f t="shared" ref="U45" si="196">U44*6300/1000000</f>
        <v>0.25250400000000001</v>
      </c>
      <c r="V45" s="34">
        <f t="shared" ref="V45" si="197">V44*6300/1000000</f>
        <v>0.22226399999999999</v>
      </c>
      <c r="W45" s="34">
        <f t="shared" ref="W45:AA45" si="198">W44*6300/1000000</f>
        <v>0.1973916</v>
      </c>
      <c r="X45" s="34">
        <f t="shared" si="198"/>
        <v>8.9585999999999999E-2</v>
      </c>
      <c r="Y45" s="34">
        <f t="shared" si="198"/>
        <v>8.0967600000000001E-2</v>
      </c>
      <c r="Z45" s="34">
        <f t="shared" si="198"/>
        <v>9.2988000000000001E-2</v>
      </c>
      <c r="AA45" s="34">
        <f t="shared" si="198"/>
        <v>7.96824E-2</v>
      </c>
    </row>
    <row r="46" spans="1:27" s="35" customFormat="1" ht="12.75" customHeight="1" x14ac:dyDescent="0.25">
      <c r="A46" s="32" t="s">
        <v>11</v>
      </c>
      <c r="B46" s="33" t="s">
        <v>1</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c r="T46" s="34">
        <v>0</v>
      </c>
      <c r="U46" s="34">
        <v>0</v>
      </c>
      <c r="V46" s="34">
        <v>0</v>
      </c>
      <c r="W46" s="34">
        <v>0</v>
      </c>
      <c r="X46" s="34">
        <v>0</v>
      </c>
      <c r="Y46" s="34">
        <v>0</v>
      </c>
      <c r="Z46" s="34">
        <v>0</v>
      </c>
      <c r="AA46" s="34">
        <v>0</v>
      </c>
    </row>
    <row r="47" spans="1:27" s="35" customFormat="1" ht="12.75" customHeight="1" x14ac:dyDescent="0.25">
      <c r="A47" s="36" t="s">
        <v>69</v>
      </c>
      <c r="B47" s="33" t="s">
        <v>10</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c r="T47" s="34">
        <v>0</v>
      </c>
      <c r="U47" s="34">
        <v>0</v>
      </c>
      <c r="V47" s="34">
        <v>0</v>
      </c>
      <c r="W47" s="34">
        <v>0</v>
      </c>
      <c r="X47" s="34">
        <v>0</v>
      </c>
      <c r="Y47" s="34">
        <v>0</v>
      </c>
      <c r="Z47" s="34">
        <v>0</v>
      </c>
      <c r="AA47" s="34">
        <v>0</v>
      </c>
    </row>
    <row r="48" spans="1:27" s="35" customFormat="1" ht="12.75" customHeight="1" x14ac:dyDescent="0.25">
      <c r="A48" s="32" t="s">
        <v>11</v>
      </c>
      <c r="B48" s="33" t="s">
        <v>1</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c r="T48" s="34">
        <v>0</v>
      </c>
      <c r="U48" s="34">
        <v>0</v>
      </c>
      <c r="V48" s="34">
        <v>0</v>
      </c>
      <c r="W48" s="34">
        <v>0</v>
      </c>
      <c r="X48" s="34">
        <v>0</v>
      </c>
      <c r="Y48" s="34">
        <v>0</v>
      </c>
      <c r="Z48" s="34">
        <v>0</v>
      </c>
      <c r="AA48" s="34">
        <v>0</v>
      </c>
    </row>
    <row r="49" spans="1:27" s="35" customFormat="1" ht="12.75" customHeight="1" x14ac:dyDescent="0.25">
      <c r="A49" s="36" t="s">
        <v>80</v>
      </c>
      <c r="B49" s="33" t="s">
        <v>10</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c r="T49" s="34">
        <v>0</v>
      </c>
      <c r="U49" s="34">
        <v>0</v>
      </c>
      <c r="V49" s="34">
        <v>0</v>
      </c>
      <c r="W49" s="34">
        <v>0</v>
      </c>
      <c r="X49" s="34">
        <v>0</v>
      </c>
      <c r="Y49" s="34">
        <v>0</v>
      </c>
      <c r="Z49" s="34">
        <v>0</v>
      </c>
      <c r="AA49" s="34">
        <v>0</v>
      </c>
    </row>
    <row r="50" spans="1:27" s="35" customFormat="1" ht="12.75" customHeight="1" x14ac:dyDescent="0.25">
      <c r="A50" s="32" t="s">
        <v>11</v>
      </c>
      <c r="B50" s="33" t="s">
        <v>1</v>
      </c>
      <c r="C50" s="34">
        <f>0.02*120</f>
        <v>2.4</v>
      </c>
      <c r="D50" s="34">
        <f t="shared" ref="D50:J50" si="199">0.02*120</f>
        <v>2.4</v>
      </c>
      <c r="E50" s="34">
        <f t="shared" si="199"/>
        <v>2.4</v>
      </c>
      <c r="F50" s="34">
        <f t="shared" si="199"/>
        <v>2.4</v>
      </c>
      <c r="G50" s="34">
        <f t="shared" si="199"/>
        <v>2.4</v>
      </c>
      <c r="H50" s="34">
        <f t="shared" si="199"/>
        <v>2.4</v>
      </c>
      <c r="I50" s="34">
        <f t="shared" si="199"/>
        <v>2.4</v>
      </c>
      <c r="J50" s="34">
        <f t="shared" si="199"/>
        <v>2.4</v>
      </c>
      <c r="K50" s="34">
        <f>0.04*120</f>
        <v>4.8</v>
      </c>
      <c r="L50" s="34">
        <f>0.04*120</f>
        <v>4.8</v>
      </c>
      <c r="M50" s="34">
        <f>0.04*120</f>
        <v>4.8</v>
      </c>
      <c r="N50" s="34">
        <f>0.04*120</f>
        <v>4.8</v>
      </c>
      <c r="O50" s="34">
        <f>0.05*120</f>
        <v>6</v>
      </c>
      <c r="P50" s="34">
        <f>0.07*120</f>
        <v>8.4</v>
      </c>
      <c r="Q50" s="34">
        <f>0.06*120</f>
        <v>7.1999999999999993</v>
      </c>
      <c r="R50" s="34">
        <f>0.04*120</f>
        <v>4.8</v>
      </c>
      <c r="S50" s="34">
        <f>0.05*120</f>
        <v>6</v>
      </c>
      <c r="T50" s="34">
        <f>0.04*120</f>
        <v>4.8</v>
      </c>
      <c r="U50" s="34">
        <f>0.04*120</f>
        <v>4.8</v>
      </c>
      <c r="V50" s="34">
        <f>0.03*120</f>
        <v>3.5999999999999996</v>
      </c>
      <c r="W50" s="34">
        <f>0.03*120</f>
        <v>3.5999999999999996</v>
      </c>
      <c r="X50" s="34">
        <f t="shared" ref="X50:Y50" si="200">0.03*120</f>
        <v>3.5999999999999996</v>
      </c>
      <c r="Y50" s="34">
        <f t="shared" si="200"/>
        <v>3.5999999999999996</v>
      </c>
      <c r="Z50" s="34">
        <f>0.02*120</f>
        <v>2.4</v>
      </c>
      <c r="AA50" s="34">
        <f>0.02*120</f>
        <v>2.4</v>
      </c>
    </row>
    <row r="51" spans="1:27" s="35" customFormat="1" ht="12.75" customHeight="1" x14ac:dyDescent="0.25">
      <c r="A51" s="36" t="s">
        <v>102</v>
      </c>
      <c r="B51" s="33" t="s">
        <v>10</v>
      </c>
      <c r="C51" s="34">
        <f t="shared" ref="C51" si="201">C50*6300/1000000</f>
        <v>1.512E-2</v>
      </c>
      <c r="D51" s="34">
        <f t="shared" ref="D51" si="202">D50*6300/1000000</f>
        <v>1.512E-2</v>
      </c>
      <c r="E51" s="34">
        <f t="shared" ref="E51" si="203">E50*6300/1000000</f>
        <v>1.512E-2</v>
      </c>
      <c r="F51" s="34">
        <f t="shared" ref="F51" si="204">F50*6300/1000000</f>
        <v>1.512E-2</v>
      </c>
      <c r="G51" s="34">
        <f t="shared" ref="G51" si="205">G50*6300/1000000</f>
        <v>1.512E-2</v>
      </c>
      <c r="H51" s="34">
        <f t="shared" ref="H51" si="206">H50*6300/1000000</f>
        <v>1.512E-2</v>
      </c>
      <c r="I51" s="34">
        <f t="shared" ref="I51" si="207">I50*6300/1000000</f>
        <v>1.512E-2</v>
      </c>
      <c r="J51" s="34">
        <f t="shared" ref="J51:K51" si="208">J50*6300/1000000</f>
        <v>1.512E-2</v>
      </c>
      <c r="K51" s="34">
        <f t="shared" si="208"/>
        <v>3.024E-2</v>
      </c>
      <c r="L51" s="34">
        <f t="shared" ref="L51" si="209">L50*6300/1000000</f>
        <v>3.024E-2</v>
      </c>
      <c r="M51" s="34">
        <f t="shared" ref="M51" si="210">M50*6300/1000000</f>
        <v>3.024E-2</v>
      </c>
      <c r="N51" s="34">
        <f t="shared" ref="N51" si="211">N50*6300/1000000</f>
        <v>3.024E-2</v>
      </c>
      <c r="O51" s="34">
        <f t="shared" ref="O51" si="212">O50*6300/1000000</f>
        <v>3.78E-2</v>
      </c>
      <c r="P51" s="34">
        <f t="shared" ref="P51" si="213">P50*6300/1000000</f>
        <v>5.2920000000000002E-2</v>
      </c>
      <c r="Q51" s="34">
        <f t="shared" ref="Q51" si="214">Q50*6300/1000000</f>
        <v>4.5359999999999991E-2</v>
      </c>
      <c r="R51" s="34">
        <f t="shared" ref="R51" si="215">R50*6300/1000000</f>
        <v>3.024E-2</v>
      </c>
      <c r="S51" s="34">
        <f t="shared" ref="S51" si="216">S50*6300/1000000</f>
        <v>3.78E-2</v>
      </c>
      <c r="T51" s="34">
        <f t="shared" ref="T51" si="217">T50*6300/1000000</f>
        <v>3.024E-2</v>
      </c>
      <c r="U51" s="34">
        <f t="shared" ref="U51" si="218">U50*6300/1000000</f>
        <v>3.024E-2</v>
      </c>
      <c r="V51" s="34">
        <f t="shared" ref="V51" si="219">V50*6300/1000000</f>
        <v>2.2679999999999995E-2</v>
      </c>
      <c r="W51" s="34">
        <f t="shared" ref="W51:AA51" si="220">W50*6300/1000000</f>
        <v>2.2679999999999995E-2</v>
      </c>
      <c r="X51" s="34">
        <f t="shared" si="220"/>
        <v>2.2679999999999995E-2</v>
      </c>
      <c r="Y51" s="34">
        <f t="shared" si="220"/>
        <v>2.2679999999999995E-2</v>
      </c>
      <c r="Z51" s="34">
        <f t="shared" si="220"/>
        <v>1.512E-2</v>
      </c>
      <c r="AA51" s="34">
        <f t="shared" si="220"/>
        <v>1.512E-2</v>
      </c>
    </row>
    <row r="52" spans="1:27" s="35" customFormat="1" ht="12.75" customHeight="1" x14ac:dyDescent="0.25">
      <c r="A52" s="32" t="s">
        <v>11</v>
      </c>
      <c r="B52" s="33" t="s">
        <v>1</v>
      </c>
      <c r="C52" s="34">
        <f>0.133*120</f>
        <v>15.96</v>
      </c>
      <c r="D52" s="34">
        <f>0.137*120</f>
        <v>16.440000000000001</v>
      </c>
      <c r="E52" s="34">
        <f>0.119*120</f>
        <v>14.28</v>
      </c>
      <c r="F52" s="34">
        <f>0.12*120</f>
        <v>14.399999999999999</v>
      </c>
      <c r="G52" s="34">
        <f>0.114*120</f>
        <v>13.68</v>
      </c>
      <c r="H52" s="34">
        <f>0.115*120</f>
        <v>13.8</v>
      </c>
      <c r="I52" s="34">
        <f>0.124*120</f>
        <v>14.879999999999999</v>
      </c>
      <c r="J52" s="34">
        <f>0.184*120</f>
        <v>22.08</v>
      </c>
      <c r="K52" s="34">
        <f>0.248*120</f>
        <v>29.759999999999998</v>
      </c>
      <c r="L52" s="34">
        <f>0.254*120</f>
        <v>30.48</v>
      </c>
      <c r="M52" s="34">
        <f>0.264*120</f>
        <v>31.68</v>
      </c>
      <c r="N52" s="34">
        <f>0.22*120</f>
        <v>26.4</v>
      </c>
      <c r="O52" s="34">
        <f>0.133*120</f>
        <v>15.96</v>
      </c>
      <c r="P52" s="34">
        <f>0.222*120</f>
        <v>26.64</v>
      </c>
      <c r="Q52" s="34">
        <f>0.26*120</f>
        <v>31.200000000000003</v>
      </c>
      <c r="R52" s="34">
        <f>0.255*120</f>
        <v>30.6</v>
      </c>
      <c r="S52" s="34">
        <f>0.215*120</f>
        <v>25.8</v>
      </c>
      <c r="T52" s="34">
        <f>0.182*120</f>
        <v>21.84</v>
      </c>
      <c r="U52" s="34">
        <f>0.161*120</f>
        <v>19.32</v>
      </c>
      <c r="V52" s="34">
        <f>0.154*120</f>
        <v>18.48</v>
      </c>
      <c r="W52" s="34">
        <f>0.1263*120</f>
        <v>15.155999999999999</v>
      </c>
      <c r="X52" s="34">
        <f>0.1234*120</f>
        <v>14.808</v>
      </c>
      <c r="Y52" s="34">
        <f>0.1231*120</f>
        <v>14.772</v>
      </c>
      <c r="Z52" s="34">
        <f>0.1279*120</f>
        <v>15.348000000000003</v>
      </c>
      <c r="AA52" s="34">
        <f>0.13*120</f>
        <v>15.600000000000001</v>
      </c>
    </row>
    <row r="53" spans="1:27" s="35" customFormat="1" ht="12.75" customHeight="1" x14ac:dyDescent="0.25">
      <c r="A53" s="36" t="s">
        <v>68</v>
      </c>
      <c r="B53" s="33" t="s">
        <v>10</v>
      </c>
      <c r="C53" s="34">
        <f t="shared" ref="C53" si="221">C52*6300/1000000</f>
        <v>0.100548</v>
      </c>
      <c r="D53" s="34">
        <f t="shared" ref="D53" si="222">D52*6300/1000000</f>
        <v>0.10357200000000001</v>
      </c>
      <c r="E53" s="34">
        <f t="shared" ref="E53" si="223">E52*6300/1000000</f>
        <v>8.9964000000000002E-2</v>
      </c>
      <c r="F53" s="34">
        <f t="shared" ref="F53" si="224">F52*6300/1000000</f>
        <v>9.0719999999999981E-2</v>
      </c>
      <c r="G53" s="34">
        <f t="shared" ref="G53" si="225">G52*6300/1000000</f>
        <v>8.6183999999999997E-2</v>
      </c>
      <c r="H53" s="34">
        <f t="shared" ref="H53" si="226">H52*6300/1000000</f>
        <v>8.6940000000000003E-2</v>
      </c>
      <c r="I53" s="34">
        <f t="shared" ref="I53" si="227">I52*6300/1000000</f>
        <v>9.3743999999999994E-2</v>
      </c>
      <c r="J53" s="34">
        <f t="shared" ref="J53:K53" si="228">J52*6300/1000000</f>
        <v>0.13910400000000001</v>
      </c>
      <c r="K53" s="34">
        <f t="shared" si="228"/>
        <v>0.18748799999999999</v>
      </c>
      <c r="L53" s="34">
        <f t="shared" ref="L53" si="229">L52*6300/1000000</f>
        <v>0.192024</v>
      </c>
      <c r="M53" s="34">
        <f t="shared" ref="M53" si="230">M52*6300/1000000</f>
        <v>0.19958400000000001</v>
      </c>
      <c r="N53" s="34">
        <f t="shared" ref="N53" si="231">N52*6300/1000000</f>
        <v>0.16632</v>
      </c>
      <c r="O53" s="34">
        <f t="shared" ref="O53" si="232">O52*6300/1000000</f>
        <v>0.100548</v>
      </c>
      <c r="P53" s="34">
        <f t="shared" ref="P53" si="233">P52*6300/1000000</f>
        <v>0.16783200000000001</v>
      </c>
      <c r="Q53" s="34">
        <f t="shared" ref="Q53" si="234">Q52*6300/1000000</f>
        <v>0.19656000000000004</v>
      </c>
      <c r="R53" s="34">
        <f t="shared" ref="R53" si="235">R52*6300/1000000</f>
        <v>0.19278000000000001</v>
      </c>
      <c r="S53" s="34">
        <f t="shared" ref="S53" si="236">S52*6300/1000000</f>
        <v>0.16253999999999999</v>
      </c>
      <c r="T53" s="34">
        <f t="shared" ref="T53" si="237">T52*6300/1000000</f>
        <v>0.13759199999999999</v>
      </c>
      <c r="U53" s="34">
        <f t="shared" ref="U53" si="238">U52*6300/1000000</f>
        <v>0.121716</v>
      </c>
      <c r="V53" s="34">
        <f t="shared" ref="V53:AA53" si="239">V52*6300/1000000</f>
        <v>0.116424</v>
      </c>
      <c r="W53" s="34">
        <f t="shared" si="239"/>
        <v>9.5482799999999993E-2</v>
      </c>
      <c r="X53" s="34">
        <f t="shared" si="239"/>
        <v>9.3290399999999996E-2</v>
      </c>
      <c r="Y53" s="34">
        <f t="shared" si="239"/>
        <v>9.306360000000001E-2</v>
      </c>
      <c r="Z53" s="34">
        <f t="shared" si="239"/>
        <v>9.6692400000000012E-2</v>
      </c>
      <c r="AA53" s="34">
        <f t="shared" si="239"/>
        <v>9.828000000000002E-2</v>
      </c>
    </row>
    <row r="54" spans="1:27" s="35" customFormat="1" ht="12.75" customHeight="1" x14ac:dyDescent="0.25">
      <c r="A54" s="32" t="s">
        <v>11</v>
      </c>
      <c r="B54" s="33" t="s">
        <v>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c r="T54" s="34">
        <v>0</v>
      </c>
      <c r="U54" s="34">
        <v>0</v>
      </c>
      <c r="V54" s="34">
        <v>0</v>
      </c>
      <c r="W54" s="34">
        <v>0</v>
      </c>
      <c r="X54" s="34">
        <v>0</v>
      </c>
      <c r="Y54" s="34">
        <v>0</v>
      </c>
      <c r="Z54" s="34">
        <v>0</v>
      </c>
      <c r="AA54" s="34">
        <v>0</v>
      </c>
    </row>
    <row r="55" spans="1:27" s="35" customFormat="1" ht="12.75" customHeight="1" x14ac:dyDescent="0.25">
      <c r="A55" s="36" t="s">
        <v>67</v>
      </c>
      <c r="B55" s="33" t="s">
        <v>10</v>
      </c>
      <c r="C55" s="34">
        <f t="shared" ref="C55" si="240">C54*6300/1000000</f>
        <v>0</v>
      </c>
      <c r="D55" s="34">
        <f t="shared" ref="D55" si="241">D54*6300/1000000</f>
        <v>0</v>
      </c>
      <c r="E55" s="34">
        <f t="shared" ref="E55" si="242">E54*6300/1000000</f>
        <v>0</v>
      </c>
      <c r="F55" s="34">
        <f t="shared" ref="F55" si="243">F54*6300/1000000</f>
        <v>0</v>
      </c>
      <c r="G55" s="34">
        <f t="shared" ref="G55" si="244">G54*6300/1000000</f>
        <v>0</v>
      </c>
      <c r="H55" s="34">
        <f t="shared" ref="H55" si="245">H54*6300/1000000</f>
        <v>0</v>
      </c>
      <c r="I55" s="34">
        <f t="shared" ref="I55" si="246">I54*6300/1000000</f>
        <v>0</v>
      </c>
      <c r="J55" s="34">
        <v>0</v>
      </c>
      <c r="K55" s="34">
        <v>0</v>
      </c>
      <c r="L55" s="34">
        <v>0</v>
      </c>
      <c r="M55" s="34">
        <v>0</v>
      </c>
      <c r="N55" s="34">
        <v>0</v>
      </c>
      <c r="O55" s="34">
        <v>0</v>
      </c>
      <c r="P55" s="34">
        <v>0</v>
      </c>
      <c r="Q55" s="34">
        <v>0</v>
      </c>
      <c r="R55" s="34">
        <v>0</v>
      </c>
      <c r="S55" s="34">
        <v>0</v>
      </c>
      <c r="T55" s="34">
        <v>0</v>
      </c>
      <c r="U55" s="34">
        <v>0</v>
      </c>
      <c r="V55" s="34">
        <v>0</v>
      </c>
      <c r="W55" s="34">
        <v>0</v>
      </c>
      <c r="X55" s="34">
        <v>0</v>
      </c>
      <c r="Y55" s="34">
        <v>0</v>
      </c>
      <c r="Z55" s="34">
        <v>0</v>
      </c>
      <c r="AA55" s="34">
        <v>0</v>
      </c>
    </row>
    <row r="56" spans="1:27" s="38" customFormat="1" ht="12.75" customHeight="1" x14ac:dyDescent="0.25">
      <c r="A56" s="32" t="s">
        <v>11</v>
      </c>
      <c r="B56" s="33" t="s">
        <v>1</v>
      </c>
      <c r="C56" s="34">
        <f>0.03*120</f>
        <v>3.5999999999999996</v>
      </c>
      <c r="D56" s="34">
        <f>0.04*120</f>
        <v>4.8</v>
      </c>
      <c r="E56" s="34">
        <f>0.03*120</f>
        <v>3.5999999999999996</v>
      </c>
      <c r="F56" s="34">
        <f>0.04*120</f>
        <v>4.8</v>
      </c>
      <c r="G56" s="34">
        <f>0.03*120</f>
        <v>3.5999999999999996</v>
      </c>
      <c r="H56" s="34">
        <f>0.04*120</f>
        <v>4.8</v>
      </c>
      <c r="I56" s="34">
        <f>0.04*120</f>
        <v>4.8</v>
      </c>
      <c r="J56" s="34">
        <f>0.06*120</f>
        <v>7.1999999999999993</v>
      </c>
      <c r="K56" s="34">
        <f>0.08*120</f>
        <v>9.6</v>
      </c>
      <c r="L56" s="34">
        <f>0.11*120</f>
        <v>13.2</v>
      </c>
      <c r="M56" s="34">
        <f>0.09*120</f>
        <v>10.799999999999999</v>
      </c>
      <c r="N56" s="34">
        <f>0.08*120</f>
        <v>9.6</v>
      </c>
      <c r="O56" s="34">
        <f t="shared" ref="O56:R56" si="247">0.08*120</f>
        <v>9.6</v>
      </c>
      <c r="P56" s="34">
        <f t="shared" si="247"/>
        <v>9.6</v>
      </c>
      <c r="Q56" s="34">
        <f t="shared" si="247"/>
        <v>9.6</v>
      </c>
      <c r="R56" s="34">
        <f t="shared" si="247"/>
        <v>9.6</v>
      </c>
      <c r="S56" s="34">
        <f>0.06*120</f>
        <v>7.1999999999999993</v>
      </c>
      <c r="T56" s="34">
        <f t="shared" ref="T56:U56" si="248">0.06*120</f>
        <v>7.1999999999999993</v>
      </c>
      <c r="U56" s="34">
        <f t="shared" si="248"/>
        <v>7.1999999999999993</v>
      </c>
      <c r="V56" s="34">
        <f>0.05*120</f>
        <v>6</v>
      </c>
      <c r="W56" s="34">
        <f>0.04*120</f>
        <v>4.8</v>
      </c>
      <c r="X56" s="34">
        <f>0.03*120</f>
        <v>3.5999999999999996</v>
      </c>
      <c r="Y56" s="34">
        <f t="shared" ref="Y56:AA56" si="249">0.03*120</f>
        <v>3.5999999999999996</v>
      </c>
      <c r="Z56" s="34">
        <f t="shared" si="249"/>
        <v>3.5999999999999996</v>
      </c>
      <c r="AA56" s="34">
        <f t="shared" si="249"/>
        <v>3.5999999999999996</v>
      </c>
    </row>
    <row r="57" spans="1:27" s="38" customFormat="1" ht="12.75" customHeight="1" x14ac:dyDescent="0.25">
      <c r="A57" s="36" t="s">
        <v>66</v>
      </c>
      <c r="B57" s="33" t="s">
        <v>10</v>
      </c>
      <c r="C57" s="34">
        <f t="shared" ref="C57" si="250">C56*6300/1000000</f>
        <v>2.2679999999999995E-2</v>
      </c>
      <c r="D57" s="34">
        <f t="shared" ref="D57" si="251">D56*6300/1000000</f>
        <v>3.024E-2</v>
      </c>
      <c r="E57" s="34">
        <f t="shared" ref="E57" si="252">E56*6300/1000000</f>
        <v>2.2679999999999995E-2</v>
      </c>
      <c r="F57" s="34">
        <f t="shared" ref="F57" si="253">F56*6300/1000000</f>
        <v>3.024E-2</v>
      </c>
      <c r="G57" s="34">
        <f t="shared" ref="G57" si="254">G56*6300/1000000</f>
        <v>2.2679999999999995E-2</v>
      </c>
      <c r="H57" s="34">
        <f t="shared" ref="H57" si="255">H56*6300/1000000</f>
        <v>3.024E-2</v>
      </c>
      <c r="I57" s="34">
        <f t="shared" ref="I57" si="256">I56*6300/1000000</f>
        <v>3.024E-2</v>
      </c>
      <c r="J57" s="34">
        <f t="shared" ref="J57:K57" si="257">J56*6300/1000000</f>
        <v>4.5359999999999991E-2</v>
      </c>
      <c r="K57" s="34">
        <f t="shared" si="257"/>
        <v>6.0479999999999999E-2</v>
      </c>
      <c r="L57" s="34">
        <f t="shared" ref="L57" si="258">L56*6300/1000000</f>
        <v>8.3159999999999998E-2</v>
      </c>
      <c r="M57" s="34">
        <f t="shared" ref="M57" si="259">M56*6300/1000000</f>
        <v>6.8040000000000003E-2</v>
      </c>
      <c r="N57" s="34">
        <f t="shared" ref="N57" si="260">N56*6300/1000000</f>
        <v>6.0479999999999999E-2</v>
      </c>
      <c r="O57" s="34">
        <f t="shared" ref="O57" si="261">O56*6300/1000000</f>
        <v>6.0479999999999999E-2</v>
      </c>
      <c r="P57" s="34">
        <f t="shared" ref="P57" si="262">P56*6300/1000000</f>
        <v>6.0479999999999999E-2</v>
      </c>
      <c r="Q57" s="34">
        <f t="shared" ref="Q57" si="263">Q56*6300/1000000</f>
        <v>6.0479999999999999E-2</v>
      </c>
      <c r="R57" s="34">
        <f t="shared" ref="R57" si="264">R56*6300/1000000</f>
        <v>6.0479999999999999E-2</v>
      </c>
      <c r="S57" s="34">
        <f t="shared" ref="S57" si="265">S56*6300/1000000</f>
        <v>4.5359999999999991E-2</v>
      </c>
      <c r="T57" s="34">
        <f t="shared" ref="T57" si="266">T56*6300/1000000</f>
        <v>4.5359999999999991E-2</v>
      </c>
      <c r="U57" s="34">
        <f t="shared" ref="U57" si="267">U56*6300/1000000</f>
        <v>4.5359999999999991E-2</v>
      </c>
      <c r="V57" s="34">
        <f t="shared" ref="V57" si="268">V56*6300/1000000</f>
        <v>3.78E-2</v>
      </c>
      <c r="W57" s="34">
        <f t="shared" ref="W57:AA57" si="269">W56*6300/1000000</f>
        <v>3.024E-2</v>
      </c>
      <c r="X57" s="34">
        <f t="shared" si="269"/>
        <v>2.2679999999999995E-2</v>
      </c>
      <c r="Y57" s="34">
        <f t="shared" si="269"/>
        <v>2.2679999999999995E-2</v>
      </c>
      <c r="Z57" s="34">
        <f t="shared" si="269"/>
        <v>2.2679999999999995E-2</v>
      </c>
      <c r="AA57" s="34">
        <f t="shared" si="269"/>
        <v>2.2679999999999995E-2</v>
      </c>
    </row>
    <row r="58" spans="1:27" s="13" customFormat="1" ht="12.75" customHeight="1" x14ac:dyDescent="0.25">
      <c r="A58" s="14" t="s">
        <v>11</v>
      </c>
      <c r="B58" s="5" t="s">
        <v>1</v>
      </c>
      <c r="C58" s="9">
        <f>0.44*300</f>
        <v>132</v>
      </c>
      <c r="D58" s="9">
        <f>0.42*300</f>
        <v>126</v>
      </c>
      <c r="E58" s="9">
        <f>0.407*300</f>
        <v>122.1</v>
      </c>
      <c r="F58" s="9">
        <f>0.415*300</f>
        <v>124.5</v>
      </c>
      <c r="G58" s="10">
        <f>0.397*300</f>
        <v>119.10000000000001</v>
      </c>
      <c r="H58" s="9">
        <f>0.377*300</f>
        <v>113.1</v>
      </c>
      <c r="I58" s="9">
        <f>0.459*300</f>
        <v>137.70000000000002</v>
      </c>
      <c r="J58" s="9">
        <f>0.477*300</f>
        <v>143.1</v>
      </c>
      <c r="K58" s="9">
        <f>0.817*300</f>
        <v>245.1</v>
      </c>
      <c r="L58" s="9">
        <f>0.848*300</f>
        <v>254.4</v>
      </c>
      <c r="M58" s="10">
        <f>0.854*300</f>
        <v>256.2</v>
      </c>
      <c r="N58" s="9">
        <f>0.862*300</f>
        <v>258.60000000000002</v>
      </c>
      <c r="O58" s="9">
        <f>0.655*300</f>
        <v>196.5</v>
      </c>
      <c r="P58" s="9">
        <f>0.773*300</f>
        <v>231.9</v>
      </c>
      <c r="Q58" s="9">
        <f>0.846*300</f>
        <v>253.79999999999998</v>
      </c>
      <c r="R58" s="9">
        <f>0.776*300</f>
        <v>232.8</v>
      </c>
      <c r="S58" s="9">
        <f>0.72*300</f>
        <v>216</v>
      </c>
      <c r="T58" s="9">
        <f>0.652*300</f>
        <v>195.6</v>
      </c>
      <c r="U58" s="10">
        <f>0.678*300</f>
        <v>203.4</v>
      </c>
      <c r="V58" s="9">
        <f>0.572*300</f>
        <v>171.6</v>
      </c>
      <c r="W58" s="9">
        <f>0.5341*300</f>
        <v>160.23000000000002</v>
      </c>
      <c r="X58" s="9">
        <f>0.4645*300</f>
        <v>139.35</v>
      </c>
      <c r="Y58" s="9">
        <f>0.4409*300</f>
        <v>132.27000000000001</v>
      </c>
      <c r="Z58" s="9">
        <f>0.4269*300</f>
        <v>128.07</v>
      </c>
      <c r="AA58" s="9">
        <f>0.4444*300</f>
        <v>133.32</v>
      </c>
    </row>
    <row r="59" spans="1:27" s="13" customFormat="1" ht="12.75" customHeight="1" x14ac:dyDescent="0.25">
      <c r="A59" s="15" t="s">
        <v>81</v>
      </c>
      <c r="B59" s="5" t="s">
        <v>10</v>
      </c>
      <c r="C59" s="9">
        <f>C58*6300/1000000</f>
        <v>0.83160000000000001</v>
      </c>
      <c r="D59" s="9">
        <f t="shared" ref="C59:R61" si="270">D58*6300/1000000</f>
        <v>0.79379999999999995</v>
      </c>
      <c r="E59" s="9">
        <f t="shared" si="270"/>
        <v>0.76922999999999997</v>
      </c>
      <c r="F59" s="9">
        <f t="shared" si="270"/>
        <v>0.78434999999999999</v>
      </c>
      <c r="G59" s="10">
        <f t="shared" si="270"/>
        <v>0.75033000000000005</v>
      </c>
      <c r="H59" s="9">
        <f t="shared" si="270"/>
        <v>0.71253</v>
      </c>
      <c r="I59" s="9">
        <f t="shared" si="270"/>
        <v>0.86751000000000011</v>
      </c>
      <c r="J59" s="9">
        <f t="shared" si="270"/>
        <v>0.90153000000000005</v>
      </c>
      <c r="K59" s="9">
        <f t="shared" si="270"/>
        <v>1.54413</v>
      </c>
      <c r="L59" s="9">
        <f t="shared" ref="L59" si="271">L58*6300/1000000</f>
        <v>1.6027199999999999</v>
      </c>
      <c r="M59" s="10">
        <f t="shared" ref="M59" si="272">M58*6300/1000000</f>
        <v>1.6140600000000001</v>
      </c>
      <c r="N59" s="9">
        <f t="shared" ref="N59" si="273">N58*6300/1000000</f>
        <v>1.6291800000000003</v>
      </c>
      <c r="O59" s="9">
        <f t="shared" ref="O59" si="274">O58*6300/1000000</f>
        <v>1.2379500000000001</v>
      </c>
      <c r="P59" s="9">
        <f t="shared" ref="P59" si="275">P58*6300/1000000</f>
        <v>1.4609700000000001</v>
      </c>
      <c r="Q59" s="9">
        <f t="shared" ref="Q59" si="276">Q58*6300/1000000</f>
        <v>1.59894</v>
      </c>
      <c r="R59" s="9">
        <f t="shared" ref="R59" si="277">R58*6300/1000000</f>
        <v>1.4666399999999999</v>
      </c>
      <c r="S59" s="9">
        <f t="shared" ref="S59" si="278">S58*6300/1000000</f>
        <v>1.3608</v>
      </c>
      <c r="T59" s="9">
        <f t="shared" ref="T59" si="279">T58*6300/1000000</f>
        <v>1.23228</v>
      </c>
      <c r="U59" s="10">
        <f t="shared" ref="U59" si="280">U58*6300/1000000</f>
        <v>1.28142</v>
      </c>
      <c r="V59" s="9">
        <f t="shared" ref="V59" si="281">V58*6300/1000000</f>
        <v>1.08108</v>
      </c>
      <c r="W59" s="10">
        <f t="shared" ref="W59:AA59" si="282">W58*6300/1000000</f>
        <v>1.009449</v>
      </c>
      <c r="X59" s="10">
        <f t="shared" si="282"/>
        <v>0.87790500000000005</v>
      </c>
      <c r="Y59" s="55">
        <f t="shared" si="282"/>
        <v>0.83330100000000007</v>
      </c>
      <c r="Z59" s="10">
        <f t="shared" si="282"/>
        <v>0.80684100000000003</v>
      </c>
      <c r="AA59" s="10">
        <f t="shared" si="282"/>
        <v>0.839916</v>
      </c>
    </row>
    <row r="60" spans="1:27" s="42" customFormat="1" ht="12.75" customHeight="1" x14ac:dyDescent="0.25">
      <c r="A60" s="39" t="s">
        <v>11</v>
      </c>
      <c r="B60" s="40" t="s">
        <v>1</v>
      </c>
      <c r="C60" s="41">
        <f>0.367*120</f>
        <v>44.04</v>
      </c>
      <c r="D60" s="41">
        <f>0.4*300</f>
        <v>120</v>
      </c>
      <c r="E60" s="41">
        <f>0.42*120</f>
        <v>50.4</v>
      </c>
      <c r="F60" s="41">
        <f>0.382*120</f>
        <v>45.84</v>
      </c>
      <c r="G60" s="41">
        <f>0.335*120</f>
        <v>40.200000000000003</v>
      </c>
      <c r="H60" s="41">
        <f>0.342*120</f>
        <v>41.040000000000006</v>
      </c>
      <c r="I60" s="41">
        <f>0.398*120</f>
        <v>47.760000000000005</v>
      </c>
      <c r="J60" s="41">
        <f>0.479*120</f>
        <v>57.48</v>
      </c>
      <c r="K60" s="41">
        <f>0.605*120</f>
        <v>72.599999999999994</v>
      </c>
      <c r="L60" s="41">
        <f>0.633*120</f>
        <v>75.960000000000008</v>
      </c>
      <c r="M60" s="41">
        <f>0.649*120</f>
        <v>77.88</v>
      </c>
      <c r="N60" s="41">
        <f>0.681*120</f>
        <v>81.72</v>
      </c>
      <c r="O60" s="41">
        <f>0.474*120</f>
        <v>56.879999999999995</v>
      </c>
      <c r="P60" s="41">
        <f>0.584*120</f>
        <v>70.08</v>
      </c>
      <c r="Q60" s="41">
        <f>0.622*120</f>
        <v>74.64</v>
      </c>
      <c r="R60" s="41">
        <f>0.585*120</f>
        <v>70.199999999999989</v>
      </c>
      <c r="S60" s="41">
        <f>0.53*120</f>
        <v>63.6</v>
      </c>
      <c r="T60" s="41">
        <f>0.463*120</f>
        <v>55.56</v>
      </c>
      <c r="U60" s="41">
        <f>0.475*120</f>
        <v>57</v>
      </c>
      <c r="V60" s="41">
        <f>0.423*120</f>
        <v>50.76</v>
      </c>
      <c r="W60" s="41">
        <f>0.3521*120</f>
        <v>42.252000000000002</v>
      </c>
      <c r="X60" s="41">
        <f>0.3517*120</f>
        <v>42.204000000000001</v>
      </c>
      <c r="Y60" s="41">
        <f>0.334*120</f>
        <v>40.080000000000005</v>
      </c>
      <c r="Z60" s="41">
        <f>0.3289*120</f>
        <v>39.468000000000004</v>
      </c>
      <c r="AA60" s="41">
        <f>0.3257*120</f>
        <v>39.083999999999996</v>
      </c>
    </row>
    <row r="61" spans="1:27" s="42" customFormat="1" ht="12.75" customHeight="1" x14ac:dyDescent="0.25">
      <c r="A61" s="43" t="s">
        <v>98</v>
      </c>
      <c r="B61" s="40" t="s">
        <v>10</v>
      </c>
      <c r="C61" s="41">
        <f t="shared" si="270"/>
        <v>0.27745199999999998</v>
      </c>
      <c r="D61" s="41">
        <f t="shared" si="270"/>
        <v>0.75600000000000001</v>
      </c>
      <c r="E61" s="41">
        <f t="shared" si="270"/>
        <v>0.31752000000000002</v>
      </c>
      <c r="F61" s="41">
        <f t="shared" si="270"/>
        <v>0.28879199999999999</v>
      </c>
      <c r="G61" s="41">
        <f t="shared" si="270"/>
        <v>0.25326000000000004</v>
      </c>
      <c r="H61" s="41">
        <f t="shared" si="270"/>
        <v>0.258552</v>
      </c>
      <c r="I61" s="41">
        <f t="shared" si="270"/>
        <v>0.30088800000000004</v>
      </c>
      <c r="J61" s="41">
        <f t="shared" si="270"/>
        <v>0.362124</v>
      </c>
      <c r="K61" s="41">
        <f t="shared" si="270"/>
        <v>0.45737999999999995</v>
      </c>
      <c r="L61" s="41">
        <f t="shared" si="270"/>
        <v>0.47854800000000008</v>
      </c>
      <c r="M61" s="41">
        <f t="shared" si="270"/>
        <v>0.49064400000000002</v>
      </c>
      <c r="N61" s="41">
        <f t="shared" si="270"/>
        <v>0.51483599999999996</v>
      </c>
      <c r="O61" s="41">
        <f t="shared" si="270"/>
        <v>0.358344</v>
      </c>
      <c r="P61" s="41">
        <f t="shared" si="270"/>
        <v>0.44150400000000001</v>
      </c>
      <c r="Q61" s="41">
        <f t="shared" si="270"/>
        <v>0.47023199999999998</v>
      </c>
      <c r="R61" s="41">
        <f t="shared" si="270"/>
        <v>0.44225999999999993</v>
      </c>
      <c r="S61" s="41">
        <f t="shared" ref="S61:AA61" si="283">S60*6300/1000000</f>
        <v>0.40067999999999998</v>
      </c>
      <c r="T61" s="41">
        <f t="shared" si="283"/>
        <v>0.35002800000000001</v>
      </c>
      <c r="U61" s="41">
        <f t="shared" si="283"/>
        <v>0.35909999999999997</v>
      </c>
      <c r="V61" s="41">
        <f t="shared" si="283"/>
        <v>0.31978800000000002</v>
      </c>
      <c r="W61" s="41">
        <f t="shared" si="283"/>
        <v>0.26618760000000002</v>
      </c>
      <c r="X61" s="41">
        <f t="shared" si="283"/>
        <v>0.26588519999999999</v>
      </c>
      <c r="Y61" s="41">
        <f t="shared" si="283"/>
        <v>0.25250400000000001</v>
      </c>
      <c r="Z61" s="41">
        <f t="shared" si="283"/>
        <v>0.24864840000000002</v>
      </c>
      <c r="AA61" s="41">
        <f t="shared" si="283"/>
        <v>0.24622919999999998</v>
      </c>
    </row>
    <row r="62" spans="1:27" s="42" customFormat="1" ht="12.75" customHeight="1" x14ac:dyDescent="0.25">
      <c r="A62" s="39" t="s">
        <v>11</v>
      </c>
      <c r="B62" s="40" t="s">
        <v>1</v>
      </c>
      <c r="C62" s="41">
        <f>0.256*120</f>
        <v>30.72</v>
      </c>
      <c r="D62" s="41">
        <f>0.253*120</f>
        <v>30.36</v>
      </c>
      <c r="E62" s="41">
        <f>0.252*120</f>
        <v>30.240000000000002</v>
      </c>
      <c r="F62" s="41">
        <f>0.254*120</f>
        <v>30.48</v>
      </c>
      <c r="G62" s="41">
        <f>0.251*120</f>
        <v>30.12</v>
      </c>
      <c r="H62" s="41">
        <f>0.242*120</f>
        <v>29.04</v>
      </c>
      <c r="I62" s="41">
        <f>0.246*120</f>
        <v>29.52</v>
      </c>
      <c r="J62" s="41">
        <f>0.533*120</f>
        <v>63.96</v>
      </c>
      <c r="K62" s="41">
        <f>0.534*120</f>
        <v>64.08</v>
      </c>
      <c r="L62" s="41">
        <f>0.52*120</f>
        <v>62.400000000000006</v>
      </c>
      <c r="M62" s="41">
        <f>0.57*120</f>
        <v>68.399999999999991</v>
      </c>
      <c r="N62" s="41">
        <f>0.616*120</f>
        <v>73.92</v>
      </c>
      <c r="O62" s="41">
        <f>0.445*120</f>
        <v>53.4</v>
      </c>
      <c r="P62" s="41">
        <f>0.57*120</f>
        <v>68.399999999999991</v>
      </c>
      <c r="Q62" s="41">
        <f>0.64*120</f>
        <v>76.8</v>
      </c>
      <c r="R62" s="41">
        <f>0.607*120</f>
        <v>72.84</v>
      </c>
      <c r="S62" s="41">
        <f>0.575*120</f>
        <v>69</v>
      </c>
      <c r="T62" s="41">
        <f>0.444*120</f>
        <v>53.28</v>
      </c>
      <c r="U62" s="41">
        <f>0.455*120</f>
        <v>54.6</v>
      </c>
      <c r="V62" s="41">
        <f>0.392*120</f>
        <v>47.04</v>
      </c>
      <c r="W62" s="41">
        <f>0.4122*120</f>
        <v>49.463999999999999</v>
      </c>
      <c r="X62" s="41">
        <f>0.3895*120</f>
        <v>46.74</v>
      </c>
      <c r="Y62" s="41">
        <f>0.396*120</f>
        <v>47.52</v>
      </c>
      <c r="Z62" s="41">
        <f>0.3394*120</f>
        <v>40.727999999999994</v>
      </c>
      <c r="AA62" s="41">
        <f>0.377*120</f>
        <v>45.24</v>
      </c>
    </row>
    <row r="63" spans="1:27" s="42" customFormat="1" ht="12.75" customHeight="1" x14ac:dyDescent="0.25">
      <c r="A63" s="43" t="s">
        <v>82</v>
      </c>
      <c r="B63" s="40" t="s">
        <v>10</v>
      </c>
      <c r="C63" s="41">
        <f t="shared" ref="C63:K63" si="284">C62*6300/1000000</f>
        <v>0.19353600000000001</v>
      </c>
      <c r="D63" s="41">
        <f t="shared" si="284"/>
        <v>0.19126799999999999</v>
      </c>
      <c r="E63" s="41">
        <f t="shared" si="284"/>
        <v>0.19051199999999999</v>
      </c>
      <c r="F63" s="41">
        <f t="shared" si="284"/>
        <v>0.192024</v>
      </c>
      <c r="G63" s="41">
        <f t="shared" si="284"/>
        <v>0.18975600000000001</v>
      </c>
      <c r="H63" s="41">
        <f t="shared" si="284"/>
        <v>0.182952</v>
      </c>
      <c r="I63" s="41">
        <f t="shared" si="284"/>
        <v>0.185976</v>
      </c>
      <c r="J63" s="41">
        <f t="shared" si="284"/>
        <v>0.40294799999999997</v>
      </c>
      <c r="K63" s="41">
        <f t="shared" si="284"/>
        <v>0.40370400000000001</v>
      </c>
      <c r="L63" s="41">
        <f t="shared" ref="L63" si="285">L62*6300/1000000</f>
        <v>0.39312000000000008</v>
      </c>
      <c r="M63" s="41">
        <f t="shared" ref="M63" si="286">M62*6300/1000000</f>
        <v>0.43091999999999991</v>
      </c>
      <c r="N63" s="41">
        <f t="shared" ref="N63" si="287">N62*6300/1000000</f>
        <v>0.465696</v>
      </c>
      <c r="O63" s="41">
        <f t="shared" ref="O63" si="288">O62*6300/1000000</f>
        <v>0.33642</v>
      </c>
      <c r="P63" s="41">
        <f t="shared" ref="P63" si="289">P62*6300/1000000</f>
        <v>0.43091999999999991</v>
      </c>
      <c r="Q63" s="41">
        <f t="shared" ref="Q63" si="290">Q62*6300/1000000</f>
        <v>0.48383999999999999</v>
      </c>
      <c r="R63" s="41">
        <f t="shared" ref="R63" si="291">R62*6300/1000000</f>
        <v>0.45889200000000002</v>
      </c>
      <c r="S63" s="41">
        <f t="shared" ref="S63" si="292">S62*6300/1000000</f>
        <v>0.43469999999999998</v>
      </c>
      <c r="T63" s="41">
        <f t="shared" ref="T63" si="293">T62*6300/1000000</f>
        <v>0.33566400000000002</v>
      </c>
      <c r="U63" s="41">
        <f t="shared" ref="U63" si="294">U62*6300/1000000</f>
        <v>0.34398000000000001</v>
      </c>
      <c r="V63" s="41">
        <f t="shared" ref="V63" si="295">V62*6300/1000000</f>
        <v>0.296352</v>
      </c>
      <c r="W63" s="41">
        <f t="shared" ref="W63:AA63" si="296">W62*6300/1000000</f>
        <v>0.31162319999999999</v>
      </c>
      <c r="X63" s="41">
        <f t="shared" si="296"/>
        <v>0.294462</v>
      </c>
      <c r="Y63" s="41">
        <f t="shared" si="296"/>
        <v>0.29937599999999998</v>
      </c>
      <c r="Z63" s="41">
        <f t="shared" si="296"/>
        <v>0.25658639999999999</v>
      </c>
      <c r="AA63" s="41">
        <f t="shared" si="296"/>
        <v>0.28501199999999999</v>
      </c>
    </row>
    <row r="64" spans="1:27" s="42" customFormat="1" ht="12.75" customHeight="1" x14ac:dyDescent="0.25">
      <c r="A64" s="39" t="s">
        <v>11</v>
      </c>
      <c r="B64" s="40" t="s">
        <v>1</v>
      </c>
      <c r="C64" s="41">
        <v>0</v>
      </c>
      <c r="D64" s="41">
        <v>0</v>
      </c>
      <c r="E64" s="41">
        <v>0</v>
      </c>
      <c r="F64" s="41">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row>
    <row r="65" spans="1:27" s="42" customFormat="1" ht="12.75" customHeight="1" x14ac:dyDescent="0.25">
      <c r="A65" s="43" t="s">
        <v>83</v>
      </c>
      <c r="B65" s="40" t="s">
        <v>10</v>
      </c>
      <c r="C65" s="41">
        <v>0</v>
      </c>
      <c r="D65" s="41">
        <v>0</v>
      </c>
      <c r="E65" s="41">
        <v>0</v>
      </c>
      <c r="F65" s="41">
        <v>0</v>
      </c>
      <c r="G65" s="41">
        <v>0</v>
      </c>
      <c r="H65" s="41">
        <v>0</v>
      </c>
      <c r="I65" s="41">
        <v>0</v>
      </c>
      <c r="J65" s="41">
        <v>0</v>
      </c>
      <c r="K65" s="41">
        <v>0</v>
      </c>
      <c r="L65" s="41">
        <v>0</v>
      </c>
      <c r="M65" s="41">
        <v>0</v>
      </c>
      <c r="N65" s="41">
        <v>0</v>
      </c>
      <c r="O65" s="41">
        <v>0</v>
      </c>
      <c r="P65" s="41">
        <v>0</v>
      </c>
      <c r="Q65" s="41">
        <v>0</v>
      </c>
      <c r="R65" s="41">
        <v>0</v>
      </c>
      <c r="S65" s="41">
        <v>0</v>
      </c>
      <c r="T65" s="41">
        <v>0</v>
      </c>
      <c r="U65" s="41">
        <v>0</v>
      </c>
      <c r="V65" s="41">
        <v>0</v>
      </c>
      <c r="W65" s="41">
        <v>0</v>
      </c>
      <c r="X65" s="41">
        <v>0</v>
      </c>
      <c r="Y65" s="41">
        <v>0</v>
      </c>
      <c r="Z65" s="41">
        <v>0</v>
      </c>
      <c r="AA65" s="41">
        <v>0</v>
      </c>
    </row>
    <row r="66" spans="1:27" s="42" customFormat="1" ht="12.75" customHeight="1" x14ac:dyDescent="0.25">
      <c r="A66" s="39" t="s">
        <v>11</v>
      </c>
      <c r="B66" s="40" t="s">
        <v>1</v>
      </c>
      <c r="C66" s="41">
        <v>0</v>
      </c>
      <c r="D66" s="41">
        <v>0</v>
      </c>
      <c r="E66" s="41">
        <v>0</v>
      </c>
      <c r="F66" s="41">
        <v>0</v>
      </c>
      <c r="G66" s="41">
        <v>0</v>
      </c>
      <c r="H66" s="41">
        <v>0</v>
      </c>
      <c r="I66" s="41">
        <v>0</v>
      </c>
      <c r="J66" s="41">
        <v>0</v>
      </c>
      <c r="K66" s="41">
        <v>0</v>
      </c>
      <c r="L66" s="41">
        <v>0</v>
      </c>
      <c r="M66" s="41">
        <v>0</v>
      </c>
      <c r="N66" s="41">
        <v>0</v>
      </c>
      <c r="O66" s="41">
        <v>0</v>
      </c>
      <c r="P66" s="41">
        <v>0</v>
      </c>
      <c r="Q66" s="41">
        <v>0</v>
      </c>
      <c r="R66" s="41">
        <v>0</v>
      </c>
      <c r="S66" s="41">
        <v>0</v>
      </c>
      <c r="T66" s="41">
        <v>0</v>
      </c>
      <c r="U66" s="41">
        <v>0</v>
      </c>
      <c r="V66" s="41">
        <v>0</v>
      </c>
      <c r="W66" s="41">
        <v>0</v>
      </c>
      <c r="X66" s="41">
        <v>0</v>
      </c>
      <c r="Y66" s="41">
        <v>0</v>
      </c>
      <c r="Z66" s="41">
        <v>0</v>
      </c>
      <c r="AA66" s="41">
        <v>0</v>
      </c>
    </row>
    <row r="67" spans="1:27" s="42" customFormat="1" ht="12.75" customHeight="1" x14ac:dyDescent="0.25">
      <c r="A67" s="43" t="s">
        <v>84</v>
      </c>
      <c r="B67" s="40" t="s">
        <v>10</v>
      </c>
      <c r="C67" s="41">
        <v>0</v>
      </c>
      <c r="D67" s="41">
        <v>0</v>
      </c>
      <c r="E67" s="41">
        <v>0</v>
      </c>
      <c r="F67" s="41">
        <v>0</v>
      </c>
      <c r="G67" s="41">
        <v>0</v>
      </c>
      <c r="H67" s="41">
        <v>0</v>
      </c>
      <c r="I67" s="41">
        <v>0</v>
      </c>
      <c r="J67" s="41">
        <v>0</v>
      </c>
      <c r="K67" s="41">
        <v>0</v>
      </c>
      <c r="L67" s="41">
        <v>0</v>
      </c>
      <c r="M67" s="41">
        <v>0</v>
      </c>
      <c r="N67" s="41">
        <v>0</v>
      </c>
      <c r="O67" s="41">
        <v>0</v>
      </c>
      <c r="P67" s="41">
        <v>0</v>
      </c>
      <c r="Q67" s="41">
        <v>0</v>
      </c>
      <c r="R67" s="41">
        <v>0</v>
      </c>
      <c r="S67" s="41">
        <v>0</v>
      </c>
      <c r="T67" s="41">
        <v>0</v>
      </c>
      <c r="U67" s="41">
        <v>0</v>
      </c>
      <c r="V67" s="41">
        <v>0</v>
      </c>
      <c r="W67" s="41">
        <v>0</v>
      </c>
      <c r="X67" s="41">
        <v>0</v>
      </c>
      <c r="Y67" s="41">
        <v>0</v>
      </c>
      <c r="Z67" s="41">
        <v>0</v>
      </c>
      <c r="AA67" s="41">
        <v>0</v>
      </c>
    </row>
    <row r="68" spans="1:27" s="42" customFormat="1" ht="12.75" customHeight="1" x14ac:dyDescent="0.25">
      <c r="A68" s="39" t="s">
        <v>11</v>
      </c>
      <c r="B68" s="40" t="s">
        <v>1</v>
      </c>
      <c r="C68" s="41">
        <f>0.005*120</f>
        <v>0.6</v>
      </c>
      <c r="D68" s="41">
        <f t="shared" ref="D68:J68" si="297">0.005*120</f>
        <v>0.6</v>
      </c>
      <c r="E68" s="41">
        <f t="shared" si="297"/>
        <v>0.6</v>
      </c>
      <c r="F68" s="41">
        <f t="shared" si="297"/>
        <v>0.6</v>
      </c>
      <c r="G68" s="41">
        <f t="shared" si="297"/>
        <v>0.6</v>
      </c>
      <c r="H68" s="41">
        <f t="shared" si="297"/>
        <v>0.6</v>
      </c>
      <c r="I68" s="41">
        <f t="shared" si="297"/>
        <v>0.6</v>
      </c>
      <c r="J68" s="41">
        <f t="shared" si="297"/>
        <v>0.6</v>
      </c>
      <c r="K68" s="41">
        <f>0.005*120</f>
        <v>0.6</v>
      </c>
      <c r="L68" s="41">
        <f t="shared" ref="L68" si="298">0.0052*120</f>
        <v>0.624</v>
      </c>
      <c r="M68" s="41">
        <f>0.0053*120</f>
        <v>0.63600000000000001</v>
      </c>
      <c r="N68" s="41">
        <f>0.0052*120</f>
        <v>0.624</v>
      </c>
      <c r="O68" s="41">
        <f>0.005*120</f>
        <v>0.6</v>
      </c>
      <c r="P68" s="41">
        <f>0.0052*120</f>
        <v>0.624</v>
      </c>
      <c r="Q68" s="41">
        <f>0.0051*120</f>
        <v>0.6120000000000001</v>
      </c>
      <c r="R68" s="41">
        <f>0.005*120</f>
        <v>0.6</v>
      </c>
      <c r="S68" s="41">
        <f>0.005*120</f>
        <v>0.6</v>
      </c>
      <c r="T68" s="41">
        <f>0.005*120</f>
        <v>0.6</v>
      </c>
      <c r="U68" s="41">
        <f>0.0055*120</f>
        <v>0.65999999999999992</v>
      </c>
      <c r="V68" s="41">
        <f>0.0053*120</f>
        <v>0.63600000000000001</v>
      </c>
      <c r="W68" s="41">
        <f>0.005*120</f>
        <v>0.6</v>
      </c>
      <c r="X68" s="41">
        <f>0.0051*120</f>
        <v>0.6120000000000001</v>
      </c>
      <c r="Y68" s="41">
        <f t="shared" ref="Y68:AA68" si="299">0.0051*120</f>
        <v>0.6120000000000001</v>
      </c>
      <c r="Z68" s="41">
        <f>0.0052*120</f>
        <v>0.624</v>
      </c>
      <c r="AA68" s="41">
        <f t="shared" si="299"/>
        <v>0.6120000000000001</v>
      </c>
    </row>
    <row r="69" spans="1:27" s="42" customFormat="1" ht="12.75" customHeight="1" x14ac:dyDescent="0.25">
      <c r="A69" s="43" t="s">
        <v>85</v>
      </c>
      <c r="B69" s="40" t="s">
        <v>10</v>
      </c>
      <c r="C69" s="41">
        <f t="shared" ref="C69:K69" si="300">C68*6300/1000000</f>
        <v>3.7799999999999999E-3</v>
      </c>
      <c r="D69" s="41">
        <f t="shared" si="300"/>
        <v>3.7799999999999999E-3</v>
      </c>
      <c r="E69" s="41">
        <f t="shared" si="300"/>
        <v>3.7799999999999999E-3</v>
      </c>
      <c r="F69" s="41">
        <f t="shared" si="300"/>
        <v>3.7799999999999999E-3</v>
      </c>
      <c r="G69" s="41">
        <f t="shared" si="300"/>
        <v>3.7799999999999999E-3</v>
      </c>
      <c r="H69" s="41">
        <f t="shared" si="300"/>
        <v>3.7799999999999999E-3</v>
      </c>
      <c r="I69" s="41">
        <f t="shared" si="300"/>
        <v>3.7799999999999999E-3</v>
      </c>
      <c r="J69" s="41">
        <f t="shared" si="300"/>
        <v>3.7799999999999999E-3</v>
      </c>
      <c r="K69" s="41">
        <f t="shared" si="300"/>
        <v>3.7799999999999999E-3</v>
      </c>
      <c r="L69" s="41">
        <f t="shared" ref="L69" si="301">L68*6300/1000000</f>
        <v>3.9312000000000001E-3</v>
      </c>
      <c r="M69" s="41">
        <f t="shared" ref="M69" si="302">M68*6300/1000000</f>
        <v>4.0068000000000005E-3</v>
      </c>
      <c r="N69" s="41">
        <f t="shared" ref="N69" si="303">N68*6300/1000000</f>
        <v>3.9312000000000001E-3</v>
      </c>
      <c r="O69" s="41">
        <f t="shared" ref="O69" si="304">O68*6300/1000000</f>
        <v>3.7799999999999999E-3</v>
      </c>
      <c r="P69" s="41">
        <f t="shared" ref="P69" si="305">P68*6300/1000000</f>
        <v>3.9312000000000001E-3</v>
      </c>
      <c r="Q69" s="41">
        <f t="shared" ref="Q69" si="306">Q68*6300/1000000</f>
        <v>3.8556000000000007E-3</v>
      </c>
      <c r="R69" s="41">
        <f t="shared" ref="R69" si="307">R68*6300/1000000</f>
        <v>3.7799999999999999E-3</v>
      </c>
      <c r="S69" s="41">
        <f t="shared" ref="S69" si="308">S68*6300/1000000</f>
        <v>3.7799999999999999E-3</v>
      </c>
      <c r="T69" s="41">
        <f t="shared" ref="T69" si="309">T68*6300/1000000</f>
        <v>3.7799999999999999E-3</v>
      </c>
      <c r="U69" s="41">
        <f t="shared" ref="U69" si="310">U68*6300/1000000</f>
        <v>4.1579999999999994E-3</v>
      </c>
      <c r="V69" s="41">
        <f t="shared" ref="V69" si="311">V68*6300/1000000</f>
        <v>4.0068000000000005E-3</v>
      </c>
      <c r="W69" s="41">
        <f t="shared" ref="W69:AA69" si="312">W68*6300/1000000</f>
        <v>3.7799999999999999E-3</v>
      </c>
      <c r="X69" s="41">
        <f t="shared" si="312"/>
        <v>3.8556000000000007E-3</v>
      </c>
      <c r="Y69" s="41">
        <f t="shared" si="312"/>
        <v>3.8556000000000007E-3</v>
      </c>
      <c r="Z69" s="41">
        <f t="shared" si="312"/>
        <v>3.9312000000000001E-3</v>
      </c>
      <c r="AA69" s="41">
        <f t="shared" si="312"/>
        <v>3.8556000000000007E-3</v>
      </c>
    </row>
    <row r="70" spans="1:27" s="42" customFormat="1" ht="12.75" customHeight="1" x14ac:dyDescent="0.25">
      <c r="A70" s="39" t="s">
        <v>11</v>
      </c>
      <c r="B70" s="40" t="s">
        <v>1</v>
      </c>
      <c r="C70" s="41">
        <v>0</v>
      </c>
      <c r="D70" s="41">
        <v>0</v>
      </c>
      <c r="E70" s="41">
        <v>0</v>
      </c>
      <c r="F70" s="41">
        <v>0</v>
      </c>
      <c r="G70" s="41">
        <v>0</v>
      </c>
      <c r="H70" s="41">
        <v>0</v>
      </c>
      <c r="I70" s="41">
        <v>0</v>
      </c>
      <c r="J70" s="41">
        <v>0</v>
      </c>
      <c r="K70" s="41">
        <v>0</v>
      </c>
      <c r="L70" s="41">
        <v>0</v>
      </c>
      <c r="M70" s="41">
        <v>0</v>
      </c>
      <c r="N70" s="41">
        <v>0</v>
      </c>
      <c r="O70" s="41">
        <v>0</v>
      </c>
      <c r="P70" s="41">
        <v>0</v>
      </c>
      <c r="Q70" s="41">
        <v>0</v>
      </c>
      <c r="R70" s="41">
        <v>0</v>
      </c>
      <c r="S70" s="41">
        <v>0</v>
      </c>
      <c r="T70" s="41">
        <v>0</v>
      </c>
      <c r="U70" s="41">
        <v>0</v>
      </c>
      <c r="V70" s="41">
        <v>0</v>
      </c>
      <c r="W70" s="41">
        <v>0</v>
      </c>
      <c r="X70" s="41">
        <v>0</v>
      </c>
      <c r="Y70" s="41">
        <v>0</v>
      </c>
      <c r="Z70" s="41">
        <v>0</v>
      </c>
      <c r="AA70" s="41">
        <v>0</v>
      </c>
    </row>
    <row r="71" spans="1:27" s="42" customFormat="1" ht="12.75" customHeight="1" x14ac:dyDescent="0.25">
      <c r="A71" s="43" t="s">
        <v>86</v>
      </c>
      <c r="B71" s="40" t="s">
        <v>10</v>
      </c>
      <c r="C71" s="41">
        <f t="shared" ref="C71:K71" si="313">C70*6300/1000000</f>
        <v>0</v>
      </c>
      <c r="D71" s="41">
        <f t="shared" si="313"/>
        <v>0</v>
      </c>
      <c r="E71" s="41">
        <f t="shared" si="313"/>
        <v>0</v>
      </c>
      <c r="F71" s="41">
        <f t="shared" si="313"/>
        <v>0</v>
      </c>
      <c r="G71" s="41">
        <f t="shared" si="313"/>
        <v>0</v>
      </c>
      <c r="H71" s="41">
        <f t="shared" si="313"/>
        <v>0</v>
      </c>
      <c r="I71" s="41">
        <f t="shared" si="313"/>
        <v>0</v>
      </c>
      <c r="J71" s="41">
        <f t="shared" si="313"/>
        <v>0</v>
      </c>
      <c r="K71" s="41">
        <f t="shared" si="313"/>
        <v>0</v>
      </c>
      <c r="L71" s="41">
        <f t="shared" ref="L71" si="314">L70*6300/1000000</f>
        <v>0</v>
      </c>
      <c r="M71" s="41">
        <f t="shared" ref="M71" si="315">M70*6300/1000000</f>
        <v>0</v>
      </c>
      <c r="N71" s="41">
        <f t="shared" ref="N71" si="316">N70*6300/1000000</f>
        <v>0</v>
      </c>
      <c r="O71" s="41">
        <f t="shared" ref="O71" si="317">O70*6300/1000000</f>
        <v>0</v>
      </c>
      <c r="P71" s="41">
        <f t="shared" ref="P71" si="318">P70*6300/1000000</f>
        <v>0</v>
      </c>
      <c r="Q71" s="41">
        <f t="shared" ref="Q71" si="319">Q70*6300/1000000</f>
        <v>0</v>
      </c>
      <c r="R71" s="41">
        <f t="shared" ref="R71" si="320">R70*6300/1000000</f>
        <v>0</v>
      </c>
      <c r="S71" s="41">
        <f t="shared" ref="S71" si="321">S70*6300/1000000</f>
        <v>0</v>
      </c>
      <c r="T71" s="41">
        <f t="shared" ref="T71" si="322">T70*6300/1000000</f>
        <v>0</v>
      </c>
      <c r="U71" s="41">
        <f t="shared" ref="U71" si="323">U70*6300/1000000</f>
        <v>0</v>
      </c>
      <c r="V71" s="41">
        <f t="shared" ref="V71" si="324">V70*6300/1000000</f>
        <v>0</v>
      </c>
      <c r="W71" s="41">
        <f t="shared" ref="W71:AA71" si="325">W70*6300/1000000</f>
        <v>0</v>
      </c>
      <c r="X71" s="41">
        <f t="shared" si="325"/>
        <v>0</v>
      </c>
      <c r="Y71" s="41">
        <f t="shared" si="325"/>
        <v>0</v>
      </c>
      <c r="Z71" s="41">
        <f t="shared" si="325"/>
        <v>0</v>
      </c>
      <c r="AA71" s="41">
        <f t="shared" si="325"/>
        <v>0</v>
      </c>
    </row>
    <row r="72" spans="1:27" s="42" customFormat="1" ht="12.75" customHeight="1" x14ac:dyDescent="0.25">
      <c r="A72" s="39" t="s">
        <v>11</v>
      </c>
      <c r="B72" s="40" t="s">
        <v>1</v>
      </c>
      <c r="C72" s="41">
        <f>0.093*120</f>
        <v>11.16</v>
      </c>
      <c r="D72" s="41">
        <f>0.097*120</f>
        <v>11.64</v>
      </c>
      <c r="E72" s="41">
        <f>0.0099*120</f>
        <v>1.1880000000000002</v>
      </c>
      <c r="F72" s="41">
        <f>0.1*120</f>
        <v>12</v>
      </c>
      <c r="G72" s="41">
        <f>0.09*120</f>
        <v>10.799999999999999</v>
      </c>
      <c r="H72" s="41">
        <f>0.09*120</f>
        <v>10.799999999999999</v>
      </c>
      <c r="I72" s="41">
        <f>0.183*120</f>
        <v>21.96</v>
      </c>
      <c r="J72" s="41">
        <f>0.276*120</f>
        <v>33.120000000000005</v>
      </c>
      <c r="K72" s="41">
        <f>0.453*120</f>
        <v>54.36</v>
      </c>
      <c r="L72" s="41">
        <f>0.463*120</f>
        <v>55.56</v>
      </c>
      <c r="M72" s="41">
        <f>0.418*120</f>
        <v>50.16</v>
      </c>
      <c r="N72" s="41">
        <f>0.415*120</f>
        <v>49.8</v>
      </c>
      <c r="O72" s="41">
        <f>0.357*120</f>
        <v>42.839999999999996</v>
      </c>
      <c r="P72" s="41">
        <f>0.36*120</f>
        <v>43.199999999999996</v>
      </c>
      <c r="Q72" s="41">
        <f>0.41*120</f>
        <v>49.199999999999996</v>
      </c>
      <c r="R72" s="41">
        <f>0.38*120</f>
        <v>45.6</v>
      </c>
      <c r="S72" s="41">
        <f>0.289*120</f>
        <v>34.68</v>
      </c>
      <c r="T72" s="41">
        <f>0.333*120</f>
        <v>39.96</v>
      </c>
      <c r="U72" s="41">
        <f>0.263*120</f>
        <v>31.560000000000002</v>
      </c>
      <c r="V72" s="41">
        <f>0.311*120</f>
        <v>37.32</v>
      </c>
      <c r="W72" s="41">
        <f>0.2313*120</f>
        <v>27.756</v>
      </c>
      <c r="X72" s="41">
        <f>0.0935*120</f>
        <v>11.22</v>
      </c>
      <c r="Y72" s="41">
        <f>0.0946*120</f>
        <v>11.352</v>
      </c>
      <c r="Z72" s="41">
        <f>0.095*120</f>
        <v>11.4</v>
      </c>
      <c r="AA72" s="41">
        <f>0.0948*120</f>
        <v>11.375999999999999</v>
      </c>
    </row>
    <row r="73" spans="1:27" s="42" customFormat="1" ht="12.75" customHeight="1" x14ac:dyDescent="0.25">
      <c r="A73" s="43" t="s">
        <v>87</v>
      </c>
      <c r="B73" s="40" t="s">
        <v>10</v>
      </c>
      <c r="C73" s="41">
        <f t="shared" ref="C73:K73" si="326">C72*6300/1000000</f>
        <v>7.0307999999999995E-2</v>
      </c>
      <c r="D73" s="41">
        <f t="shared" si="326"/>
        <v>7.3331999999999994E-2</v>
      </c>
      <c r="E73" s="41">
        <f t="shared" si="326"/>
        <v>7.4844000000000013E-3</v>
      </c>
      <c r="F73" s="41">
        <f t="shared" si="326"/>
        <v>7.5600000000000001E-2</v>
      </c>
      <c r="G73" s="41">
        <f t="shared" si="326"/>
        <v>6.8040000000000003E-2</v>
      </c>
      <c r="H73" s="41">
        <f t="shared" si="326"/>
        <v>6.8040000000000003E-2</v>
      </c>
      <c r="I73" s="41">
        <f t="shared" si="326"/>
        <v>0.138348</v>
      </c>
      <c r="J73" s="41">
        <f t="shared" si="326"/>
        <v>0.20865600000000004</v>
      </c>
      <c r="K73" s="41">
        <f t="shared" si="326"/>
        <v>0.34246799999999999</v>
      </c>
      <c r="L73" s="41">
        <f t="shared" ref="L73" si="327">L72*6300/1000000</f>
        <v>0.35002800000000001</v>
      </c>
      <c r="M73" s="41">
        <f t="shared" ref="M73" si="328">M72*6300/1000000</f>
        <v>0.31600800000000001</v>
      </c>
      <c r="N73" s="41">
        <f t="shared" ref="N73" si="329">N72*6300/1000000</f>
        <v>0.31374000000000002</v>
      </c>
      <c r="O73" s="41">
        <f t="shared" ref="O73" si="330">O72*6300/1000000</f>
        <v>0.26989200000000002</v>
      </c>
      <c r="P73" s="41">
        <f t="shared" ref="P73" si="331">P72*6300/1000000</f>
        <v>0.27216000000000001</v>
      </c>
      <c r="Q73" s="41">
        <f t="shared" ref="Q73" si="332">Q72*6300/1000000</f>
        <v>0.30996000000000001</v>
      </c>
      <c r="R73" s="41">
        <f t="shared" ref="R73" si="333">R72*6300/1000000</f>
        <v>0.28727999999999998</v>
      </c>
      <c r="S73" s="41">
        <f t="shared" ref="S73" si="334">S72*6300/1000000</f>
        <v>0.21848400000000001</v>
      </c>
      <c r="T73" s="41">
        <f t="shared" ref="T73" si="335">T72*6300/1000000</f>
        <v>0.25174800000000003</v>
      </c>
      <c r="U73" s="41">
        <f t="shared" ref="U73" si="336">U72*6300/1000000</f>
        <v>0.198828</v>
      </c>
      <c r="V73" s="41">
        <f t="shared" ref="V73" si="337">V72*6300/1000000</f>
        <v>0.23511599999999999</v>
      </c>
      <c r="W73" s="41">
        <f t="shared" ref="W73:AA73" si="338">W72*6300/1000000</f>
        <v>0.17486279999999998</v>
      </c>
      <c r="X73" s="41">
        <f t="shared" si="338"/>
        <v>7.0685999999999999E-2</v>
      </c>
      <c r="Y73" s="41">
        <f t="shared" si="338"/>
        <v>7.1517600000000001E-2</v>
      </c>
      <c r="Z73" s="41">
        <f t="shared" si="338"/>
        <v>7.1819999999999995E-2</v>
      </c>
      <c r="AA73" s="41">
        <f t="shared" si="338"/>
        <v>7.1668800000000005E-2</v>
      </c>
    </row>
    <row r="74" spans="1:27" s="42" customFormat="1" ht="12.75" customHeight="1" x14ac:dyDescent="0.25">
      <c r="A74" s="39" t="s">
        <v>11</v>
      </c>
      <c r="B74" s="40" t="s">
        <v>1</v>
      </c>
      <c r="C74" s="41">
        <v>0</v>
      </c>
      <c r="D74" s="41">
        <v>0</v>
      </c>
      <c r="E74" s="41">
        <v>0</v>
      </c>
      <c r="F74" s="41">
        <v>0</v>
      </c>
      <c r="G74" s="41">
        <v>0</v>
      </c>
      <c r="H74" s="41">
        <v>0</v>
      </c>
      <c r="I74" s="41">
        <v>0</v>
      </c>
      <c r="J74" s="41">
        <v>0</v>
      </c>
      <c r="K74" s="41">
        <v>0</v>
      </c>
      <c r="L74" s="41">
        <v>0</v>
      </c>
      <c r="M74" s="41">
        <v>0</v>
      </c>
      <c r="N74" s="41">
        <v>0</v>
      </c>
      <c r="O74" s="41">
        <v>0</v>
      </c>
      <c r="P74" s="41">
        <v>0</v>
      </c>
      <c r="Q74" s="41">
        <v>0</v>
      </c>
      <c r="R74" s="41">
        <v>0</v>
      </c>
      <c r="S74" s="41">
        <v>0</v>
      </c>
      <c r="T74" s="41">
        <v>0</v>
      </c>
      <c r="U74" s="41">
        <v>0</v>
      </c>
      <c r="V74" s="41">
        <v>0</v>
      </c>
      <c r="W74" s="41">
        <v>0</v>
      </c>
      <c r="X74" s="41">
        <v>0</v>
      </c>
      <c r="Y74" s="41">
        <v>0</v>
      </c>
      <c r="Z74" s="41">
        <v>0</v>
      </c>
      <c r="AA74" s="41">
        <v>0</v>
      </c>
    </row>
    <row r="75" spans="1:27" s="44" customFormat="1" ht="12.75" customHeight="1" x14ac:dyDescent="0.25">
      <c r="A75" s="43" t="s">
        <v>88</v>
      </c>
      <c r="B75" s="40" t="s">
        <v>10</v>
      </c>
      <c r="C75" s="41">
        <v>0</v>
      </c>
      <c r="D75" s="41">
        <v>0</v>
      </c>
      <c r="E75" s="41">
        <v>0</v>
      </c>
      <c r="F75" s="41">
        <v>0</v>
      </c>
      <c r="G75" s="41">
        <v>0</v>
      </c>
      <c r="H75" s="41">
        <v>0</v>
      </c>
      <c r="I75" s="41">
        <v>0</v>
      </c>
      <c r="J75" s="41">
        <v>0</v>
      </c>
      <c r="K75" s="41">
        <v>0</v>
      </c>
      <c r="L75" s="41">
        <v>0</v>
      </c>
      <c r="M75" s="41">
        <v>0</v>
      </c>
      <c r="N75" s="41">
        <v>0</v>
      </c>
      <c r="O75" s="41">
        <v>0</v>
      </c>
      <c r="P75" s="41">
        <v>0</v>
      </c>
      <c r="Q75" s="41">
        <v>0</v>
      </c>
      <c r="R75" s="41">
        <v>0</v>
      </c>
      <c r="S75" s="41">
        <v>0</v>
      </c>
      <c r="T75" s="41">
        <v>0</v>
      </c>
      <c r="U75" s="41">
        <v>0</v>
      </c>
      <c r="V75" s="41">
        <v>0</v>
      </c>
      <c r="W75" s="41">
        <v>0</v>
      </c>
      <c r="X75" s="41">
        <v>0</v>
      </c>
      <c r="Y75" s="41">
        <v>0</v>
      </c>
      <c r="Z75" s="41">
        <v>0</v>
      </c>
      <c r="AA75" s="41">
        <v>0</v>
      </c>
    </row>
    <row r="76" spans="1:27" s="44" customFormat="1" ht="12.75" customHeight="1" x14ac:dyDescent="0.25">
      <c r="A76" s="39" t="s">
        <v>11</v>
      </c>
      <c r="B76" s="40" t="s">
        <v>1</v>
      </c>
      <c r="C76" s="41">
        <f>0.27*120</f>
        <v>32.400000000000006</v>
      </c>
      <c r="D76" s="41">
        <f>0.32*120</f>
        <v>38.4</v>
      </c>
      <c r="E76" s="41">
        <f>0.225*120</f>
        <v>27</v>
      </c>
      <c r="F76" s="41">
        <f>0.246*120</f>
        <v>29.52</v>
      </c>
      <c r="G76" s="41">
        <f>0.317*120</f>
        <v>38.04</v>
      </c>
      <c r="H76" s="41">
        <f>0.296*120</f>
        <v>35.519999999999996</v>
      </c>
      <c r="I76" s="41">
        <f>0.346*120</f>
        <v>41.519999999999996</v>
      </c>
      <c r="J76" s="41">
        <f>0.226*120</f>
        <v>27.12</v>
      </c>
      <c r="K76" s="41">
        <f>0.415*120</f>
        <v>49.8</v>
      </c>
      <c r="L76" s="41">
        <f>0.445*120</f>
        <v>53.4</v>
      </c>
      <c r="M76" s="41">
        <f>0.361*120</f>
        <v>43.32</v>
      </c>
      <c r="N76" s="41">
        <f>0.427*120</f>
        <v>51.24</v>
      </c>
      <c r="O76" s="41">
        <f>0.37*120</f>
        <v>44.4</v>
      </c>
      <c r="P76" s="41">
        <f>0.344*120</f>
        <v>41.279999999999994</v>
      </c>
      <c r="Q76" s="41">
        <f>0.328*120</f>
        <v>39.36</v>
      </c>
      <c r="R76" s="41">
        <f>0.364*120</f>
        <v>43.68</v>
      </c>
      <c r="S76" s="41">
        <f>0.375*120</f>
        <v>45</v>
      </c>
      <c r="T76" s="41">
        <f>0.293*120</f>
        <v>35.159999999999997</v>
      </c>
      <c r="U76" s="41">
        <f>0.296*120</f>
        <v>35.519999999999996</v>
      </c>
      <c r="V76" s="41">
        <f>0.256*120</f>
        <v>30.72</v>
      </c>
      <c r="W76" s="41">
        <f>0.3075*120</f>
        <v>36.9</v>
      </c>
      <c r="X76" s="41">
        <f>0.3114*120</f>
        <v>37.368000000000002</v>
      </c>
      <c r="Y76" s="41">
        <f>0.3215*120</f>
        <v>38.58</v>
      </c>
      <c r="Z76" s="41">
        <f>0.305*120</f>
        <v>36.6</v>
      </c>
      <c r="AA76" s="41">
        <f>0.2468*120</f>
        <v>29.616</v>
      </c>
    </row>
    <row r="77" spans="1:27" s="44" customFormat="1" ht="12.75" customHeight="1" x14ac:dyDescent="0.25">
      <c r="A77" s="43" t="s">
        <v>89</v>
      </c>
      <c r="B77" s="40" t="s">
        <v>10</v>
      </c>
      <c r="C77" s="41">
        <f t="shared" ref="C77:K77" si="339">C76*6300/1000000</f>
        <v>0.20412000000000002</v>
      </c>
      <c r="D77" s="41">
        <f t="shared" si="339"/>
        <v>0.24192</v>
      </c>
      <c r="E77" s="41">
        <f t="shared" si="339"/>
        <v>0.1701</v>
      </c>
      <c r="F77" s="41">
        <f t="shared" si="339"/>
        <v>0.185976</v>
      </c>
      <c r="G77" s="41">
        <f t="shared" si="339"/>
        <v>0.239652</v>
      </c>
      <c r="H77" s="41">
        <f t="shared" si="339"/>
        <v>0.22377599999999997</v>
      </c>
      <c r="I77" s="41">
        <f t="shared" si="339"/>
        <v>0.26157599999999998</v>
      </c>
      <c r="J77" s="41">
        <f t="shared" si="339"/>
        <v>0.17085600000000001</v>
      </c>
      <c r="K77" s="41">
        <f t="shared" si="339"/>
        <v>0.31374000000000002</v>
      </c>
      <c r="L77" s="41">
        <f t="shared" ref="L77" si="340">L76*6300/1000000</f>
        <v>0.33642</v>
      </c>
      <c r="M77" s="41">
        <f t="shared" ref="M77" si="341">M76*6300/1000000</f>
        <v>0.27291599999999999</v>
      </c>
      <c r="N77" s="41">
        <f t="shared" ref="N77" si="342">N76*6300/1000000</f>
        <v>0.32281199999999999</v>
      </c>
      <c r="O77" s="41">
        <f t="shared" ref="O77" si="343">O76*6300/1000000</f>
        <v>0.27972000000000002</v>
      </c>
      <c r="P77" s="41">
        <f t="shared" ref="P77" si="344">P76*6300/1000000</f>
        <v>0.26006399999999996</v>
      </c>
      <c r="Q77" s="41">
        <f t="shared" ref="Q77" si="345">Q76*6300/1000000</f>
        <v>0.24796799999999999</v>
      </c>
      <c r="R77" s="41">
        <f t="shared" ref="R77" si="346">R76*6300/1000000</f>
        <v>0.27518399999999998</v>
      </c>
      <c r="S77" s="41">
        <f t="shared" ref="S77" si="347">S76*6300/1000000</f>
        <v>0.28349999999999997</v>
      </c>
      <c r="T77" s="41">
        <f t="shared" ref="T77" si="348">T76*6300/1000000</f>
        <v>0.22150799999999998</v>
      </c>
      <c r="U77" s="41">
        <f t="shared" ref="U77" si="349">U76*6300/1000000</f>
        <v>0.22377599999999997</v>
      </c>
      <c r="V77" s="41">
        <f t="shared" ref="V77" si="350">V76*6300/1000000</f>
        <v>0.19353600000000001</v>
      </c>
      <c r="W77" s="41">
        <f t="shared" ref="W77:AA77" si="351">W76*6300/1000000</f>
        <v>0.23247000000000001</v>
      </c>
      <c r="X77" s="41">
        <f t="shared" si="351"/>
        <v>0.23541840000000003</v>
      </c>
      <c r="Y77" s="41">
        <f t="shared" si="351"/>
        <v>0.24305399999999999</v>
      </c>
      <c r="Z77" s="41">
        <f t="shared" si="351"/>
        <v>0.23058000000000001</v>
      </c>
      <c r="AA77" s="41">
        <f t="shared" si="351"/>
        <v>0.18658079999999999</v>
      </c>
    </row>
    <row r="78" spans="1:27" s="13" customFormat="1" ht="12.75" customHeight="1" x14ac:dyDescent="0.25">
      <c r="A78" s="14" t="s">
        <v>11</v>
      </c>
      <c r="B78" s="5" t="s">
        <v>1</v>
      </c>
      <c r="C78" s="9">
        <f>0.187*300</f>
        <v>56.1</v>
      </c>
      <c r="D78" s="9">
        <f>0.206*300</f>
        <v>61.8</v>
      </c>
      <c r="E78" s="9">
        <f>0.2*300</f>
        <v>60</v>
      </c>
      <c r="F78" s="9">
        <f>0.202*300</f>
        <v>60.6</v>
      </c>
      <c r="G78" s="10">
        <f>0.195*300</f>
        <v>58.5</v>
      </c>
      <c r="H78" s="9">
        <f>0.197*300</f>
        <v>59.1</v>
      </c>
      <c r="I78" s="9">
        <f>0.19*300</f>
        <v>57</v>
      </c>
      <c r="J78" s="9">
        <f>0.26*300</f>
        <v>78</v>
      </c>
      <c r="K78" s="9">
        <f>0.431*300</f>
        <v>129.30000000000001</v>
      </c>
      <c r="L78" s="9">
        <f>0.372*300</f>
        <v>111.6</v>
      </c>
      <c r="M78" s="10">
        <f>0.411*300</f>
        <v>123.3</v>
      </c>
      <c r="N78" s="9">
        <f>0.408*300</f>
        <v>122.39999999999999</v>
      </c>
      <c r="O78" s="9">
        <f>0.286*300</f>
        <v>85.8</v>
      </c>
      <c r="P78" s="9">
        <f>0.351*300</f>
        <v>105.3</v>
      </c>
      <c r="Q78" s="9">
        <f>0.364*300</f>
        <v>109.2</v>
      </c>
      <c r="R78" s="9">
        <f>0.348*300</f>
        <v>104.39999999999999</v>
      </c>
      <c r="S78" s="9">
        <f>0.308*300</f>
        <v>92.4</v>
      </c>
      <c r="T78" s="9">
        <f>0.254*300</f>
        <v>76.2</v>
      </c>
      <c r="U78" s="10">
        <f>0.24*300</f>
        <v>72</v>
      </c>
      <c r="V78" s="9">
        <f>0.19*300</f>
        <v>57</v>
      </c>
      <c r="W78" s="9">
        <f>0.161*300</f>
        <v>48.300000000000004</v>
      </c>
      <c r="X78" s="9">
        <f>0.1685*300</f>
        <v>50.550000000000004</v>
      </c>
      <c r="Y78" s="9">
        <f>0.1514*300</f>
        <v>45.42</v>
      </c>
      <c r="Z78" s="9">
        <f>0.1616*300</f>
        <v>48.48</v>
      </c>
      <c r="AA78" s="9">
        <f>0.1592*300</f>
        <v>47.760000000000005</v>
      </c>
    </row>
    <row r="79" spans="1:27" s="13" customFormat="1" ht="12.75" customHeight="1" x14ac:dyDescent="0.25">
      <c r="A79" s="15" t="s">
        <v>90</v>
      </c>
      <c r="B79" s="5" t="s">
        <v>10</v>
      </c>
      <c r="C79" s="9">
        <f t="shared" ref="C79:K79" si="352">C78*6300/1000000</f>
        <v>0.35343000000000002</v>
      </c>
      <c r="D79" s="9">
        <f t="shared" si="352"/>
        <v>0.38934000000000002</v>
      </c>
      <c r="E79" s="9">
        <f t="shared" si="352"/>
        <v>0.378</v>
      </c>
      <c r="F79" s="9">
        <f t="shared" si="352"/>
        <v>0.38178000000000001</v>
      </c>
      <c r="G79" s="10">
        <f t="shared" si="352"/>
        <v>0.36854999999999999</v>
      </c>
      <c r="H79" s="9">
        <f t="shared" si="352"/>
        <v>0.37232999999999999</v>
      </c>
      <c r="I79" s="9">
        <f t="shared" si="352"/>
        <v>0.35909999999999997</v>
      </c>
      <c r="J79" s="9">
        <f t="shared" si="352"/>
        <v>0.4914</v>
      </c>
      <c r="K79" s="9">
        <f t="shared" si="352"/>
        <v>0.81459000000000015</v>
      </c>
      <c r="L79" s="9">
        <f t="shared" ref="L79" si="353">L78*6300/1000000</f>
        <v>0.70308000000000004</v>
      </c>
      <c r="M79" s="10">
        <f t="shared" ref="M79" si="354">M78*6300/1000000</f>
        <v>0.77678999999999998</v>
      </c>
      <c r="N79" s="9">
        <f t="shared" ref="N79" si="355">N78*6300/1000000</f>
        <v>0.77112000000000003</v>
      </c>
      <c r="O79" s="9">
        <f t="shared" ref="O79" si="356">O78*6300/1000000</f>
        <v>0.54054000000000002</v>
      </c>
      <c r="P79" s="9">
        <f t="shared" ref="P79" si="357">P78*6300/1000000</f>
        <v>0.66339000000000004</v>
      </c>
      <c r="Q79" s="9">
        <f t="shared" ref="Q79" si="358">Q78*6300/1000000</f>
        <v>0.68796000000000002</v>
      </c>
      <c r="R79" s="9">
        <f t="shared" ref="R79" si="359">R78*6300/1000000</f>
        <v>0.65771999999999997</v>
      </c>
      <c r="S79" s="9">
        <f t="shared" ref="S79" si="360">S78*6300/1000000</f>
        <v>0.58211999999999997</v>
      </c>
      <c r="T79" s="9">
        <f t="shared" ref="T79" si="361">T78*6300/1000000</f>
        <v>0.48005999999999999</v>
      </c>
      <c r="U79" s="10">
        <f t="shared" ref="U79" si="362">U78*6300/1000000</f>
        <v>0.4536</v>
      </c>
      <c r="V79" s="9">
        <f t="shared" ref="V79" si="363">V78*6300/1000000</f>
        <v>0.35909999999999997</v>
      </c>
      <c r="W79" s="10">
        <f t="shared" ref="W79:AA79" si="364">W78*6300/1000000</f>
        <v>0.30429</v>
      </c>
      <c r="X79" s="9">
        <f t="shared" si="364"/>
        <v>0.318465</v>
      </c>
      <c r="Y79" s="55">
        <f t="shared" si="364"/>
        <v>0.28614600000000001</v>
      </c>
      <c r="Z79" s="9">
        <f t="shared" si="364"/>
        <v>0.30542399999999997</v>
      </c>
      <c r="AA79" s="9">
        <f t="shared" si="364"/>
        <v>0.30088800000000004</v>
      </c>
    </row>
    <row r="80" spans="1:27" s="48" customFormat="1" ht="12.75" customHeight="1" x14ac:dyDescent="0.25">
      <c r="A80" s="45" t="s">
        <v>11</v>
      </c>
      <c r="B80" s="46" t="s">
        <v>1</v>
      </c>
      <c r="C80" s="47">
        <v>0</v>
      </c>
      <c r="D80" s="47">
        <v>0</v>
      </c>
      <c r="E80" s="47">
        <v>0</v>
      </c>
      <c r="F80" s="47">
        <v>0</v>
      </c>
      <c r="G80" s="47">
        <v>0</v>
      </c>
      <c r="H80" s="47">
        <v>0</v>
      </c>
      <c r="I80" s="47">
        <v>0</v>
      </c>
      <c r="J80" s="47">
        <v>0</v>
      </c>
      <c r="K80" s="47">
        <v>0</v>
      </c>
      <c r="L80" s="47">
        <v>0</v>
      </c>
      <c r="M80" s="47">
        <v>0</v>
      </c>
      <c r="N80" s="47">
        <v>0</v>
      </c>
      <c r="O80" s="47">
        <v>0</v>
      </c>
      <c r="P80" s="47">
        <v>0</v>
      </c>
      <c r="Q80" s="47">
        <v>0</v>
      </c>
      <c r="R80" s="47">
        <v>0</v>
      </c>
      <c r="S80" s="47">
        <v>0</v>
      </c>
      <c r="T80" s="47">
        <v>0</v>
      </c>
      <c r="U80" s="47">
        <v>0</v>
      </c>
      <c r="V80" s="47">
        <v>0</v>
      </c>
      <c r="W80" s="47">
        <v>0</v>
      </c>
      <c r="X80" s="47">
        <v>0</v>
      </c>
      <c r="Y80" s="47">
        <v>0</v>
      </c>
      <c r="Z80" s="47">
        <v>0</v>
      </c>
      <c r="AA80" s="47">
        <v>0</v>
      </c>
    </row>
    <row r="81" spans="1:27" s="48" customFormat="1" ht="12.75" customHeight="1" x14ac:dyDescent="0.25">
      <c r="A81" s="49" t="s">
        <v>91</v>
      </c>
      <c r="B81" s="46" t="s">
        <v>10</v>
      </c>
      <c r="C81" s="47">
        <f t="shared" ref="C81:K81" si="365">C80*6300/1000000</f>
        <v>0</v>
      </c>
      <c r="D81" s="47">
        <f t="shared" si="365"/>
        <v>0</v>
      </c>
      <c r="E81" s="47">
        <f t="shared" si="365"/>
        <v>0</v>
      </c>
      <c r="F81" s="47">
        <f t="shared" si="365"/>
        <v>0</v>
      </c>
      <c r="G81" s="47">
        <f t="shared" si="365"/>
        <v>0</v>
      </c>
      <c r="H81" s="47">
        <f t="shared" si="365"/>
        <v>0</v>
      </c>
      <c r="I81" s="47">
        <f t="shared" si="365"/>
        <v>0</v>
      </c>
      <c r="J81" s="47">
        <f t="shared" si="365"/>
        <v>0</v>
      </c>
      <c r="K81" s="47">
        <f t="shared" si="365"/>
        <v>0</v>
      </c>
      <c r="L81" s="47">
        <f t="shared" ref="L81" si="366">L80*6300/1000000</f>
        <v>0</v>
      </c>
      <c r="M81" s="47">
        <f t="shared" ref="M81" si="367">M80*6300/1000000</f>
        <v>0</v>
      </c>
      <c r="N81" s="47">
        <f t="shared" ref="N81" si="368">N80*6300/1000000</f>
        <v>0</v>
      </c>
      <c r="O81" s="47">
        <f t="shared" ref="O81" si="369">O80*6300/1000000</f>
        <v>0</v>
      </c>
      <c r="P81" s="47">
        <f t="shared" ref="P81" si="370">P80*6300/1000000</f>
        <v>0</v>
      </c>
      <c r="Q81" s="47">
        <f t="shared" ref="Q81" si="371">Q80*6300/1000000</f>
        <v>0</v>
      </c>
      <c r="R81" s="47">
        <f t="shared" ref="R81" si="372">R80*6300/1000000</f>
        <v>0</v>
      </c>
      <c r="S81" s="47">
        <f t="shared" ref="S81" si="373">S80*6300/1000000</f>
        <v>0</v>
      </c>
      <c r="T81" s="47">
        <f t="shared" ref="T81" si="374">T80*6300/1000000</f>
        <v>0</v>
      </c>
      <c r="U81" s="47">
        <f t="shared" ref="U81" si="375">U80*6300/1000000</f>
        <v>0</v>
      </c>
      <c r="V81" s="47">
        <f t="shared" ref="V81" si="376">V80*6300/1000000</f>
        <v>0</v>
      </c>
      <c r="W81" s="47">
        <f t="shared" ref="W81:AA81" si="377">W80*6300/1000000</f>
        <v>0</v>
      </c>
      <c r="X81" s="47">
        <f t="shared" si="377"/>
        <v>0</v>
      </c>
      <c r="Y81" s="47">
        <f t="shared" si="377"/>
        <v>0</v>
      </c>
      <c r="Z81" s="47">
        <f t="shared" si="377"/>
        <v>0</v>
      </c>
      <c r="AA81" s="47">
        <f t="shared" si="377"/>
        <v>0</v>
      </c>
    </row>
    <row r="82" spans="1:27" s="48" customFormat="1" ht="12.75" customHeight="1" x14ac:dyDescent="0.25">
      <c r="A82" s="45" t="s">
        <v>11</v>
      </c>
      <c r="B82" s="46" t="s">
        <v>1</v>
      </c>
      <c r="C82" s="47">
        <f>0.009*120</f>
        <v>1.0799999999999998</v>
      </c>
      <c r="D82" s="47">
        <f>0.009*120</f>
        <v>1.0799999999999998</v>
      </c>
      <c r="E82" s="47">
        <f>0.009*120</f>
        <v>1.0799999999999998</v>
      </c>
      <c r="F82" s="47">
        <f>0.009*120</f>
        <v>1.0799999999999998</v>
      </c>
      <c r="G82" s="47">
        <f>0.009*120</f>
        <v>1.0799999999999998</v>
      </c>
      <c r="H82" s="47">
        <f>0.0085*120</f>
        <v>1.02</v>
      </c>
      <c r="I82" s="47">
        <f>0.0088*120</f>
        <v>1.056</v>
      </c>
      <c r="J82" s="47">
        <f>0.0086*120</f>
        <v>1.032</v>
      </c>
      <c r="K82" s="47">
        <f>0.0084*120</f>
        <v>1.008</v>
      </c>
      <c r="L82" s="47">
        <f>0.0085*120</f>
        <v>1.02</v>
      </c>
      <c r="M82" s="47">
        <f>0.0085*120</f>
        <v>1.02</v>
      </c>
      <c r="N82" s="47">
        <f>0.0082*120</f>
        <v>0.9840000000000001</v>
      </c>
      <c r="O82" s="47">
        <f>0.0083*120</f>
        <v>0.996</v>
      </c>
      <c r="P82" s="47">
        <f>0.0086*120</f>
        <v>1.032</v>
      </c>
      <c r="Q82" s="47">
        <f>0.0086*120</f>
        <v>1.032</v>
      </c>
      <c r="R82" s="47">
        <f>0.0083*120</f>
        <v>0.996</v>
      </c>
      <c r="S82" s="47">
        <f>0.0083*120</f>
        <v>0.996</v>
      </c>
      <c r="T82" s="47">
        <f>0.0083*120</f>
        <v>0.996</v>
      </c>
      <c r="U82" s="47">
        <f>0.0085*120</f>
        <v>1.02</v>
      </c>
      <c r="V82" s="47">
        <f>0.0084*120</f>
        <v>1.008</v>
      </c>
      <c r="W82" s="47">
        <f>0.0088*120</f>
        <v>1.056</v>
      </c>
      <c r="X82" s="47">
        <f>0.0087*120</f>
        <v>1.044</v>
      </c>
      <c r="Y82" s="47">
        <f>0.0083*120</f>
        <v>0.996</v>
      </c>
      <c r="Z82" s="47">
        <f>0.0088*120</f>
        <v>1.056</v>
      </c>
      <c r="AA82" s="47">
        <f>0.0088*120</f>
        <v>1.056</v>
      </c>
    </row>
    <row r="83" spans="1:27" s="48" customFormat="1" ht="12.75" customHeight="1" x14ac:dyDescent="0.25">
      <c r="A83" s="49" t="s">
        <v>92</v>
      </c>
      <c r="B83" s="46" t="s">
        <v>10</v>
      </c>
      <c r="C83" s="47">
        <f t="shared" ref="C83:K83" si="378">C82*6300/1000000</f>
        <v>6.8039999999999993E-3</v>
      </c>
      <c r="D83" s="47">
        <f t="shared" si="378"/>
        <v>6.8039999999999993E-3</v>
      </c>
      <c r="E83" s="47">
        <f t="shared" si="378"/>
        <v>6.8039999999999993E-3</v>
      </c>
      <c r="F83" s="47">
        <f t="shared" si="378"/>
        <v>6.8039999999999993E-3</v>
      </c>
      <c r="G83" s="47">
        <f t="shared" si="378"/>
        <v>6.8039999999999993E-3</v>
      </c>
      <c r="H83" s="47">
        <f t="shared" si="378"/>
        <v>6.4260000000000003E-3</v>
      </c>
      <c r="I83" s="47">
        <f t="shared" si="378"/>
        <v>6.6528000000000004E-3</v>
      </c>
      <c r="J83" s="47">
        <f t="shared" si="378"/>
        <v>6.5016000000000006E-3</v>
      </c>
      <c r="K83" s="47">
        <f t="shared" si="378"/>
        <v>6.3504E-3</v>
      </c>
      <c r="L83" s="47">
        <f t="shared" ref="L83" si="379">L82*6300/1000000</f>
        <v>6.4260000000000003E-3</v>
      </c>
      <c r="M83" s="47">
        <f t="shared" ref="M83" si="380">M82*6300/1000000</f>
        <v>6.4260000000000003E-3</v>
      </c>
      <c r="N83" s="47">
        <f t="shared" ref="N83" si="381">N82*6300/1000000</f>
        <v>6.1992000000000011E-3</v>
      </c>
      <c r="O83" s="47">
        <f t="shared" ref="O83" si="382">O82*6300/1000000</f>
        <v>6.2748000000000005E-3</v>
      </c>
      <c r="P83" s="47">
        <f t="shared" ref="P83" si="383">P82*6300/1000000</f>
        <v>6.5016000000000006E-3</v>
      </c>
      <c r="Q83" s="47">
        <f t="shared" ref="Q83" si="384">Q82*6300/1000000</f>
        <v>6.5016000000000006E-3</v>
      </c>
      <c r="R83" s="47">
        <f t="shared" ref="R83" si="385">R82*6300/1000000</f>
        <v>6.2748000000000005E-3</v>
      </c>
      <c r="S83" s="47">
        <f t="shared" ref="S83" si="386">S82*6300/1000000</f>
        <v>6.2748000000000005E-3</v>
      </c>
      <c r="T83" s="47">
        <f t="shared" ref="T83" si="387">T82*6300/1000000</f>
        <v>6.2748000000000005E-3</v>
      </c>
      <c r="U83" s="47">
        <f t="shared" ref="U83" si="388">U82*6300/1000000</f>
        <v>6.4260000000000003E-3</v>
      </c>
      <c r="V83" s="47">
        <f t="shared" ref="V83" si="389">V82*6300/1000000</f>
        <v>6.3504E-3</v>
      </c>
      <c r="W83" s="47">
        <f t="shared" ref="W83:AA83" si="390">W82*6300/1000000</f>
        <v>6.6528000000000004E-3</v>
      </c>
      <c r="X83" s="47">
        <f t="shared" si="390"/>
        <v>6.5772000000000001E-3</v>
      </c>
      <c r="Y83" s="47">
        <f t="shared" si="390"/>
        <v>6.2748000000000005E-3</v>
      </c>
      <c r="Z83" s="47">
        <f t="shared" si="390"/>
        <v>6.6528000000000004E-3</v>
      </c>
      <c r="AA83" s="47">
        <f t="shared" si="390"/>
        <v>6.6528000000000004E-3</v>
      </c>
    </row>
    <row r="84" spans="1:27" s="48" customFormat="1" ht="12.75" customHeight="1" x14ac:dyDescent="0.25">
      <c r="A84" s="45" t="s">
        <v>11</v>
      </c>
      <c r="B84" s="46" t="s">
        <v>1</v>
      </c>
      <c r="C84" s="47">
        <v>0</v>
      </c>
      <c r="D84" s="47">
        <v>0</v>
      </c>
      <c r="E84" s="47">
        <v>0</v>
      </c>
      <c r="F84" s="47">
        <v>0</v>
      </c>
      <c r="G84" s="47">
        <v>0</v>
      </c>
      <c r="H84" s="47">
        <v>0</v>
      </c>
      <c r="I84" s="47">
        <v>0</v>
      </c>
      <c r="J84" s="47">
        <v>0</v>
      </c>
      <c r="K84" s="47">
        <v>0</v>
      </c>
      <c r="L84" s="47">
        <v>0</v>
      </c>
      <c r="M84" s="47">
        <v>0</v>
      </c>
      <c r="N84" s="47">
        <v>0</v>
      </c>
      <c r="O84" s="47">
        <v>0</v>
      </c>
      <c r="P84" s="47">
        <v>0</v>
      </c>
      <c r="Q84" s="47">
        <v>0</v>
      </c>
      <c r="R84" s="47">
        <v>0</v>
      </c>
      <c r="S84" s="47">
        <v>0</v>
      </c>
      <c r="T84" s="47">
        <v>0</v>
      </c>
      <c r="U84" s="47">
        <v>0</v>
      </c>
      <c r="V84" s="47">
        <v>0</v>
      </c>
      <c r="W84" s="47">
        <v>0</v>
      </c>
      <c r="X84" s="47">
        <v>0</v>
      </c>
      <c r="Y84" s="47">
        <v>0</v>
      </c>
      <c r="Z84" s="47">
        <v>0</v>
      </c>
      <c r="AA84" s="47">
        <v>0</v>
      </c>
    </row>
    <row r="85" spans="1:27" s="48" customFormat="1" ht="12.75" customHeight="1" x14ac:dyDescent="0.25">
      <c r="A85" s="49" t="s">
        <v>93</v>
      </c>
      <c r="B85" s="46" t="s">
        <v>10</v>
      </c>
      <c r="C85" s="47">
        <v>0</v>
      </c>
      <c r="D85" s="47">
        <v>0</v>
      </c>
      <c r="E85" s="47">
        <v>0</v>
      </c>
      <c r="F85" s="47">
        <v>0</v>
      </c>
      <c r="G85" s="47">
        <v>0</v>
      </c>
      <c r="H85" s="47">
        <v>0</v>
      </c>
      <c r="I85" s="47">
        <v>0</v>
      </c>
      <c r="J85" s="47">
        <v>0</v>
      </c>
      <c r="K85" s="47">
        <v>0</v>
      </c>
      <c r="L85" s="47">
        <v>0</v>
      </c>
      <c r="M85" s="47">
        <v>0</v>
      </c>
      <c r="N85" s="47">
        <v>0</v>
      </c>
      <c r="O85" s="47">
        <v>0</v>
      </c>
      <c r="P85" s="47">
        <v>0</v>
      </c>
      <c r="Q85" s="47">
        <v>0</v>
      </c>
      <c r="R85" s="47">
        <v>0</v>
      </c>
      <c r="S85" s="47">
        <v>0</v>
      </c>
      <c r="T85" s="47">
        <v>0</v>
      </c>
      <c r="U85" s="47">
        <v>0</v>
      </c>
      <c r="V85" s="47">
        <v>0</v>
      </c>
      <c r="W85" s="47">
        <v>0</v>
      </c>
      <c r="X85" s="47">
        <v>0</v>
      </c>
      <c r="Y85" s="47">
        <v>0</v>
      </c>
      <c r="Z85" s="47">
        <v>0</v>
      </c>
      <c r="AA85" s="47">
        <v>0</v>
      </c>
    </row>
    <row r="86" spans="1:27" s="48" customFormat="1" ht="12.75" customHeight="1" x14ac:dyDescent="0.25">
      <c r="A86" s="45" t="s">
        <v>11</v>
      </c>
      <c r="B86" s="46" t="s">
        <v>1</v>
      </c>
      <c r="C86" s="47">
        <v>0</v>
      </c>
      <c r="D86" s="47">
        <v>0</v>
      </c>
      <c r="E86" s="47">
        <v>0</v>
      </c>
      <c r="F86" s="47">
        <v>0</v>
      </c>
      <c r="G86" s="47">
        <v>0</v>
      </c>
      <c r="H86" s="47">
        <v>0</v>
      </c>
      <c r="I86" s="47">
        <v>0</v>
      </c>
      <c r="J86" s="47">
        <v>0</v>
      </c>
      <c r="K86" s="47">
        <v>0</v>
      </c>
      <c r="L86" s="47">
        <v>0</v>
      </c>
      <c r="M86" s="47">
        <v>0</v>
      </c>
      <c r="N86" s="47">
        <v>0</v>
      </c>
      <c r="O86" s="47">
        <v>0</v>
      </c>
      <c r="P86" s="47">
        <v>0</v>
      </c>
      <c r="Q86" s="47">
        <v>0</v>
      </c>
      <c r="R86" s="47">
        <v>0</v>
      </c>
      <c r="S86" s="47">
        <v>0</v>
      </c>
      <c r="T86" s="47">
        <v>0</v>
      </c>
      <c r="U86" s="47">
        <v>0</v>
      </c>
      <c r="V86" s="47">
        <v>0</v>
      </c>
      <c r="W86" s="47">
        <v>0</v>
      </c>
      <c r="X86" s="47">
        <v>0</v>
      </c>
      <c r="Y86" s="47">
        <v>0</v>
      </c>
      <c r="Z86" s="47">
        <v>0</v>
      </c>
      <c r="AA86" s="47">
        <v>0</v>
      </c>
    </row>
    <row r="87" spans="1:27" s="48" customFormat="1" ht="12.75" customHeight="1" x14ac:dyDescent="0.25">
      <c r="A87" s="49" t="s">
        <v>94</v>
      </c>
      <c r="B87" s="46" t="s">
        <v>10</v>
      </c>
      <c r="C87" s="47">
        <v>0</v>
      </c>
      <c r="D87" s="47">
        <v>0</v>
      </c>
      <c r="E87" s="47">
        <v>0</v>
      </c>
      <c r="F87" s="47">
        <v>0</v>
      </c>
      <c r="G87" s="47">
        <v>0</v>
      </c>
      <c r="H87" s="47">
        <v>0</v>
      </c>
      <c r="I87" s="47">
        <v>0</v>
      </c>
      <c r="J87" s="47">
        <v>0</v>
      </c>
      <c r="K87" s="47">
        <v>0</v>
      </c>
      <c r="L87" s="47">
        <v>0</v>
      </c>
      <c r="M87" s="47">
        <v>0</v>
      </c>
      <c r="N87" s="47">
        <v>0</v>
      </c>
      <c r="O87" s="47">
        <v>0</v>
      </c>
      <c r="P87" s="47">
        <v>0</v>
      </c>
      <c r="Q87" s="47">
        <v>0</v>
      </c>
      <c r="R87" s="47">
        <v>0</v>
      </c>
      <c r="S87" s="47">
        <v>0</v>
      </c>
      <c r="T87" s="47">
        <v>0</v>
      </c>
      <c r="U87" s="47">
        <v>0</v>
      </c>
      <c r="V87" s="47">
        <v>0</v>
      </c>
      <c r="W87" s="47">
        <v>0</v>
      </c>
      <c r="X87" s="47">
        <v>0</v>
      </c>
      <c r="Y87" s="47">
        <v>0</v>
      </c>
      <c r="Z87" s="47">
        <v>0</v>
      </c>
      <c r="AA87" s="47">
        <v>0</v>
      </c>
    </row>
    <row r="88" spans="1:27" s="48" customFormat="1" ht="12.75" customHeight="1" x14ac:dyDescent="0.25">
      <c r="A88" s="45" t="s">
        <v>11</v>
      </c>
      <c r="B88" s="46" t="s">
        <v>1</v>
      </c>
      <c r="C88" s="47">
        <v>0</v>
      </c>
      <c r="D88" s="47">
        <v>0</v>
      </c>
      <c r="E88" s="47">
        <v>0</v>
      </c>
      <c r="F88" s="47">
        <v>0</v>
      </c>
      <c r="G88" s="47">
        <v>0</v>
      </c>
      <c r="H88" s="47">
        <v>0</v>
      </c>
      <c r="I88" s="47">
        <v>0</v>
      </c>
      <c r="J88" s="47">
        <v>0</v>
      </c>
      <c r="K88" s="47">
        <v>0</v>
      </c>
      <c r="L88" s="47">
        <v>0</v>
      </c>
      <c r="M88" s="47">
        <v>0</v>
      </c>
      <c r="N88" s="47">
        <v>0</v>
      </c>
      <c r="O88" s="47">
        <v>0</v>
      </c>
      <c r="P88" s="47">
        <v>0</v>
      </c>
      <c r="Q88" s="47">
        <v>0</v>
      </c>
      <c r="R88" s="47">
        <v>0</v>
      </c>
      <c r="S88" s="47">
        <v>0</v>
      </c>
      <c r="T88" s="47">
        <v>0</v>
      </c>
      <c r="U88" s="47">
        <v>0</v>
      </c>
      <c r="V88" s="47">
        <v>0</v>
      </c>
      <c r="W88" s="47">
        <v>0</v>
      </c>
      <c r="X88" s="47">
        <v>0</v>
      </c>
      <c r="Y88" s="47">
        <v>0</v>
      </c>
      <c r="Z88" s="47">
        <v>0</v>
      </c>
      <c r="AA88" s="47">
        <v>0</v>
      </c>
    </row>
    <row r="89" spans="1:27" s="48" customFormat="1" ht="12.75" customHeight="1" x14ac:dyDescent="0.25">
      <c r="A89" s="49" t="s">
        <v>95</v>
      </c>
      <c r="B89" s="46" t="s">
        <v>10</v>
      </c>
      <c r="C89" s="47">
        <v>0</v>
      </c>
      <c r="D89" s="47">
        <v>0</v>
      </c>
      <c r="E89" s="47">
        <v>0</v>
      </c>
      <c r="F89" s="47">
        <v>0</v>
      </c>
      <c r="G89" s="47">
        <v>0</v>
      </c>
      <c r="H89" s="47">
        <v>0</v>
      </c>
      <c r="I89" s="47">
        <v>0</v>
      </c>
      <c r="J89" s="47">
        <v>0</v>
      </c>
      <c r="K89" s="47">
        <v>0</v>
      </c>
      <c r="L89" s="47">
        <v>0</v>
      </c>
      <c r="M89" s="47">
        <v>0</v>
      </c>
      <c r="N89" s="47">
        <v>0</v>
      </c>
      <c r="O89" s="47">
        <v>0</v>
      </c>
      <c r="P89" s="47">
        <v>0</v>
      </c>
      <c r="Q89" s="47">
        <v>0</v>
      </c>
      <c r="R89" s="47">
        <v>0</v>
      </c>
      <c r="S89" s="47">
        <v>0</v>
      </c>
      <c r="T89" s="47">
        <v>0</v>
      </c>
      <c r="U89" s="47">
        <v>0</v>
      </c>
      <c r="V89" s="47">
        <v>0</v>
      </c>
      <c r="W89" s="47">
        <v>0</v>
      </c>
      <c r="X89" s="47">
        <v>0</v>
      </c>
      <c r="Y89" s="47">
        <v>0</v>
      </c>
      <c r="Z89" s="47">
        <v>0</v>
      </c>
      <c r="AA89" s="47">
        <v>0</v>
      </c>
    </row>
    <row r="90" spans="1:27" s="48" customFormat="1" ht="12.75" customHeight="1" x14ac:dyDescent="0.25">
      <c r="A90" s="45" t="s">
        <v>11</v>
      </c>
      <c r="B90" s="46" t="s">
        <v>1</v>
      </c>
      <c r="C90" s="47">
        <f>0.066*120</f>
        <v>7.92</v>
      </c>
      <c r="D90" s="47">
        <f>0.07*120</f>
        <v>8.4</v>
      </c>
      <c r="E90" s="47">
        <f>0.072*120</f>
        <v>8.6399999999999988</v>
      </c>
      <c r="F90" s="47">
        <f>0.072*120</f>
        <v>8.6399999999999988</v>
      </c>
      <c r="G90" s="47">
        <f>0.072*120</f>
        <v>8.6399999999999988</v>
      </c>
      <c r="H90" s="47">
        <f>0.068*120</f>
        <v>8.16</v>
      </c>
      <c r="I90" s="47">
        <f>0.067*120</f>
        <v>8.0400000000000009</v>
      </c>
      <c r="J90" s="47">
        <f>0.076*120</f>
        <v>9.1199999999999992</v>
      </c>
      <c r="K90" s="47">
        <f>0.158*120</f>
        <v>18.96</v>
      </c>
      <c r="L90" s="47">
        <f>0.125*120</f>
        <v>15</v>
      </c>
      <c r="M90" s="47">
        <f>0.164*120</f>
        <v>19.68</v>
      </c>
      <c r="N90" s="47">
        <f>0.168*120</f>
        <v>20.16</v>
      </c>
      <c r="O90" s="47">
        <f>0.092*120</f>
        <v>11.04</v>
      </c>
      <c r="P90" s="47">
        <f>0.14*120</f>
        <v>16.8</v>
      </c>
      <c r="Q90" s="47">
        <f>0.114*120</f>
        <v>13.68</v>
      </c>
      <c r="R90" s="47">
        <f>0.121*120</f>
        <v>14.52</v>
      </c>
      <c r="S90" s="47">
        <f>0.104*120</f>
        <v>12.479999999999999</v>
      </c>
      <c r="T90" s="47">
        <f>0.074*120</f>
        <v>8.879999999999999</v>
      </c>
      <c r="U90" s="47">
        <f>0.065*120</f>
        <v>7.8000000000000007</v>
      </c>
      <c r="V90" s="47">
        <f>0.068*120</f>
        <v>8.16</v>
      </c>
      <c r="W90" s="47">
        <f>0.0705*120</f>
        <v>8.4599999999999991</v>
      </c>
      <c r="X90" s="47">
        <f>0.0651*120</f>
        <v>7.8120000000000003</v>
      </c>
      <c r="Y90" s="47">
        <f>0.0666*120</f>
        <v>7.9920000000000009</v>
      </c>
      <c r="Z90" s="47">
        <f>0.0682*120</f>
        <v>8.1839999999999993</v>
      </c>
      <c r="AA90" s="47">
        <f>0.0685*120</f>
        <v>8.2200000000000006</v>
      </c>
    </row>
    <row r="91" spans="1:27" s="48" customFormat="1" ht="12.75" customHeight="1" x14ac:dyDescent="0.25">
      <c r="A91" s="49" t="s">
        <v>96</v>
      </c>
      <c r="B91" s="46" t="s">
        <v>10</v>
      </c>
      <c r="C91" s="47">
        <f t="shared" ref="C91:K91" si="391">C90*6300/1000000</f>
        <v>4.9896000000000003E-2</v>
      </c>
      <c r="D91" s="47">
        <f t="shared" si="391"/>
        <v>5.2920000000000002E-2</v>
      </c>
      <c r="E91" s="47">
        <f t="shared" si="391"/>
        <v>5.4431999999999994E-2</v>
      </c>
      <c r="F91" s="47">
        <f t="shared" si="391"/>
        <v>5.4431999999999994E-2</v>
      </c>
      <c r="G91" s="47">
        <f t="shared" si="391"/>
        <v>5.4431999999999994E-2</v>
      </c>
      <c r="H91" s="47">
        <f t="shared" si="391"/>
        <v>5.1408000000000002E-2</v>
      </c>
      <c r="I91" s="47">
        <f t="shared" si="391"/>
        <v>5.065200000000001E-2</v>
      </c>
      <c r="J91" s="47">
        <f t="shared" si="391"/>
        <v>5.7455999999999993E-2</v>
      </c>
      <c r="K91" s="47">
        <f t="shared" si="391"/>
        <v>0.119448</v>
      </c>
      <c r="L91" s="47">
        <f t="shared" ref="L91" si="392">L90*6300/1000000</f>
        <v>9.4500000000000001E-2</v>
      </c>
      <c r="M91" s="47">
        <f t="shared" ref="M91" si="393">M90*6300/1000000</f>
        <v>0.123984</v>
      </c>
      <c r="N91" s="47">
        <f t="shared" ref="N91" si="394">N90*6300/1000000</f>
        <v>0.12700800000000001</v>
      </c>
      <c r="O91" s="47">
        <f t="shared" ref="O91" si="395">O90*6300/1000000</f>
        <v>6.9552000000000003E-2</v>
      </c>
      <c r="P91" s="47">
        <f t="shared" ref="P91" si="396">P90*6300/1000000</f>
        <v>0.10584</v>
      </c>
      <c r="Q91" s="47">
        <f t="shared" ref="Q91" si="397">Q90*6300/1000000</f>
        <v>8.6183999999999997E-2</v>
      </c>
      <c r="R91" s="47">
        <f t="shared" ref="R91" si="398">R90*6300/1000000</f>
        <v>9.1476000000000002E-2</v>
      </c>
      <c r="S91" s="47">
        <f t="shared" ref="S91" si="399">S90*6300/1000000</f>
        <v>7.8623999999999986E-2</v>
      </c>
      <c r="T91" s="47">
        <f t="shared" ref="T91" si="400">T90*6300/1000000</f>
        <v>5.5943999999999994E-2</v>
      </c>
      <c r="U91" s="47">
        <f t="shared" ref="U91" si="401">U90*6300/1000000</f>
        <v>4.914000000000001E-2</v>
      </c>
      <c r="V91" s="47">
        <f t="shared" ref="V91" si="402">V90*6300/1000000</f>
        <v>5.1408000000000002E-2</v>
      </c>
      <c r="W91" s="47">
        <f t="shared" ref="W91:AA91" si="403">W90*6300/1000000</f>
        <v>5.3297999999999991E-2</v>
      </c>
      <c r="X91" s="47">
        <f t="shared" si="403"/>
        <v>4.9215599999999998E-2</v>
      </c>
      <c r="Y91" s="47">
        <f t="shared" si="403"/>
        <v>5.0349600000000008E-2</v>
      </c>
      <c r="Z91" s="47">
        <f t="shared" si="403"/>
        <v>5.1559199999999999E-2</v>
      </c>
      <c r="AA91" s="47">
        <f t="shared" si="403"/>
        <v>5.1786000000000006E-2</v>
      </c>
    </row>
    <row r="92" spans="1:27" s="48" customFormat="1" ht="12.75" customHeight="1" x14ac:dyDescent="0.25">
      <c r="A92" s="45" t="s">
        <v>11</v>
      </c>
      <c r="B92" s="46" t="s">
        <v>1</v>
      </c>
      <c r="C92" s="47">
        <f>0.118*120</f>
        <v>14.16</v>
      </c>
      <c r="D92" s="47">
        <f>0.095*120</f>
        <v>11.4</v>
      </c>
      <c r="E92" s="47">
        <f>0.147*120</f>
        <v>17.64</v>
      </c>
      <c r="F92" s="47">
        <f>0.096*120</f>
        <v>11.52</v>
      </c>
      <c r="G92" s="47">
        <f>0.148*120</f>
        <v>17.759999999999998</v>
      </c>
      <c r="H92" s="47">
        <f>0.136*120</f>
        <v>16.32</v>
      </c>
      <c r="I92" s="47">
        <f>0.13*120</f>
        <v>15.600000000000001</v>
      </c>
      <c r="J92" s="47">
        <f>0.192*120</f>
        <v>23.04</v>
      </c>
      <c r="K92" s="47">
        <f>0.324*120</f>
        <v>38.880000000000003</v>
      </c>
      <c r="L92" s="47">
        <f>0.276*120</f>
        <v>33.120000000000005</v>
      </c>
      <c r="M92" s="47">
        <f>0.342*120</f>
        <v>41.040000000000006</v>
      </c>
      <c r="N92" s="47">
        <f>0.345*120</f>
        <v>41.4</v>
      </c>
      <c r="O92" s="47">
        <f>0.25*120</f>
        <v>30</v>
      </c>
      <c r="P92" s="47">
        <f>0.38*120</f>
        <v>45.6</v>
      </c>
      <c r="Q92" s="47">
        <f>0.264*120</f>
        <v>31.68</v>
      </c>
      <c r="R92" s="47">
        <f>0.375*120</f>
        <v>45</v>
      </c>
      <c r="S92" s="47">
        <f>0.292*120</f>
        <v>35.04</v>
      </c>
      <c r="T92" s="47">
        <f>0.275*120</f>
        <v>33</v>
      </c>
      <c r="U92" s="47">
        <f>0.176*120</f>
        <v>21.119999999999997</v>
      </c>
      <c r="V92" s="47">
        <f>0.159*120</f>
        <v>19.080000000000002</v>
      </c>
      <c r="W92" s="47">
        <f>0.2008*120</f>
        <v>24.096</v>
      </c>
      <c r="X92" s="47">
        <f>0.1209*120</f>
        <v>14.507999999999999</v>
      </c>
      <c r="Y92" s="47">
        <f>0.1272*120</f>
        <v>15.264000000000001</v>
      </c>
      <c r="Z92" s="47">
        <f>0.1991*120</f>
        <v>23.891999999999999</v>
      </c>
      <c r="AA92" s="47">
        <f>0.1302*120</f>
        <v>15.624000000000001</v>
      </c>
    </row>
    <row r="93" spans="1:27" s="48" customFormat="1" ht="12.75" customHeight="1" x14ac:dyDescent="0.25">
      <c r="A93" s="49" t="s">
        <v>97</v>
      </c>
      <c r="B93" s="46" t="s">
        <v>10</v>
      </c>
      <c r="C93" s="47">
        <f t="shared" ref="C93:K93" si="404">C92*6300/1000000</f>
        <v>8.9207999999999996E-2</v>
      </c>
      <c r="D93" s="47">
        <f t="shared" si="404"/>
        <v>7.1819999999999995E-2</v>
      </c>
      <c r="E93" s="47">
        <f t="shared" si="404"/>
        <v>0.11113199999999999</v>
      </c>
      <c r="F93" s="47">
        <f t="shared" si="404"/>
        <v>7.2576000000000002E-2</v>
      </c>
      <c r="G93" s="47">
        <f t="shared" si="404"/>
        <v>0.11188799999999999</v>
      </c>
      <c r="H93" s="47">
        <f t="shared" si="404"/>
        <v>0.102816</v>
      </c>
      <c r="I93" s="47">
        <f t="shared" si="404"/>
        <v>9.828000000000002E-2</v>
      </c>
      <c r="J93" s="47">
        <f t="shared" si="404"/>
        <v>0.145152</v>
      </c>
      <c r="K93" s="47">
        <f t="shared" si="404"/>
        <v>0.24494400000000002</v>
      </c>
      <c r="L93" s="47">
        <f t="shared" ref="L93" si="405">L92*6300/1000000</f>
        <v>0.20865600000000004</v>
      </c>
      <c r="M93" s="47">
        <f t="shared" ref="M93" si="406">M92*6300/1000000</f>
        <v>0.258552</v>
      </c>
      <c r="N93" s="47">
        <f t="shared" ref="N93" si="407">N92*6300/1000000</f>
        <v>0.26082</v>
      </c>
      <c r="O93" s="47">
        <f t="shared" ref="O93" si="408">O92*6300/1000000</f>
        <v>0.189</v>
      </c>
      <c r="P93" s="47">
        <f t="shared" ref="P93" si="409">P92*6300/1000000</f>
        <v>0.28727999999999998</v>
      </c>
      <c r="Q93" s="47">
        <f t="shared" ref="Q93" si="410">Q92*6300/1000000</f>
        <v>0.19958400000000001</v>
      </c>
      <c r="R93" s="47">
        <f t="shared" ref="R93" si="411">R92*6300/1000000</f>
        <v>0.28349999999999997</v>
      </c>
      <c r="S93" s="47">
        <f t="shared" ref="S93" si="412">S92*6300/1000000</f>
        <v>0.220752</v>
      </c>
      <c r="T93" s="47">
        <f t="shared" ref="T93" si="413">T92*6300/1000000</f>
        <v>0.2079</v>
      </c>
      <c r="U93" s="47">
        <f t="shared" ref="U93" si="414">U92*6300/1000000</f>
        <v>0.13305599999999998</v>
      </c>
      <c r="V93" s="47">
        <f t="shared" ref="V93" si="415">V92*6300/1000000</f>
        <v>0.12020400000000002</v>
      </c>
      <c r="W93" s="47">
        <f t="shared" ref="W93:AA93" si="416">W92*6300/1000000</f>
        <v>0.15180479999999999</v>
      </c>
      <c r="X93" s="47">
        <f t="shared" si="416"/>
        <v>9.1400399999999993E-2</v>
      </c>
      <c r="Y93" s="47">
        <f t="shared" si="416"/>
        <v>9.6163200000000018E-2</v>
      </c>
      <c r="Z93" s="47">
        <f t="shared" si="416"/>
        <v>0.1505196</v>
      </c>
      <c r="AA93" s="47">
        <f t="shared" si="416"/>
        <v>9.8431199999999996E-2</v>
      </c>
    </row>
    <row r="94" spans="1:27" s="48" customFormat="1" ht="12.75" customHeight="1" x14ac:dyDescent="0.25">
      <c r="A94" s="45" t="s">
        <v>11</v>
      </c>
      <c r="B94" s="46" t="s">
        <v>1</v>
      </c>
      <c r="C94" s="47">
        <f>0.324*120</f>
        <v>38.880000000000003</v>
      </c>
      <c r="D94" s="47">
        <f>0.264*120</f>
        <v>31.68</v>
      </c>
      <c r="E94" s="47">
        <f>0.323*120</f>
        <v>38.76</v>
      </c>
      <c r="F94" s="47">
        <f>0.275*120</f>
        <v>33</v>
      </c>
      <c r="G94" s="47">
        <f>0.318*120</f>
        <v>38.160000000000004</v>
      </c>
      <c r="H94" s="47">
        <f>0.308*120</f>
        <v>36.96</v>
      </c>
      <c r="I94" s="47">
        <f>0.343*120</f>
        <v>41.160000000000004</v>
      </c>
      <c r="J94" s="47">
        <f>0.407*120</f>
        <v>48.839999999999996</v>
      </c>
      <c r="K94" s="47">
        <f>0.607*120</f>
        <v>72.84</v>
      </c>
      <c r="L94" s="47">
        <f>0.579*120</f>
        <v>69.47999999999999</v>
      </c>
      <c r="M94" s="47">
        <f>0.528*120</f>
        <v>63.36</v>
      </c>
      <c r="N94" s="47">
        <f>0.556*120</f>
        <v>66.72</v>
      </c>
      <c r="O94" s="47">
        <f>0.36*120</f>
        <v>43.199999999999996</v>
      </c>
      <c r="P94" s="47">
        <f>0.488*120</f>
        <v>58.56</v>
      </c>
      <c r="Q94" s="47">
        <f>0.502*120</f>
        <v>60.24</v>
      </c>
      <c r="R94" s="47">
        <f>0.466*120</f>
        <v>55.92</v>
      </c>
      <c r="S94" s="47">
        <f>0.395*120</f>
        <v>47.400000000000006</v>
      </c>
      <c r="T94" s="47">
        <f>0.333*120</f>
        <v>39.96</v>
      </c>
      <c r="U94" s="47">
        <f>0.271*120</f>
        <v>32.520000000000003</v>
      </c>
      <c r="V94" s="47">
        <f>0.244*120</f>
        <v>29.28</v>
      </c>
      <c r="W94" s="47">
        <f>0.1943*120</f>
        <v>23.315999999999999</v>
      </c>
      <c r="X94" s="47">
        <f>0.1903*120</f>
        <v>22.835999999999999</v>
      </c>
      <c r="Y94" s="47">
        <f>0.1924*120</f>
        <v>23.087999999999997</v>
      </c>
      <c r="Z94" s="47">
        <f>0.1984*120</f>
        <v>23.808</v>
      </c>
      <c r="AA94" s="47">
        <f>0.1942*120</f>
        <v>23.304000000000002</v>
      </c>
    </row>
    <row r="95" spans="1:27" s="48" customFormat="1" ht="15" customHeight="1" x14ac:dyDescent="0.25">
      <c r="A95" s="49" t="s">
        <v>104</v>
      </c>
      <c r="B95" s="46" t="s">
        <v>10</v>
      </c>
      <c r="C95" s="47">
        <f>C94*6300/1000000</f>
        <v>0.24494400000000002</v>
      </c>
      <c r="D95" s="47">
        <f t="shared" ref="D95:K95" si="417">D94*6300/1000000</f>
        <v>0.19958400000000001</v>
      </c>
      <c r="E95" s="47">
        <f t="shared" si="417"/>
        <v>0.24418799999999999</v>
      </c>
      <c r="F95" s="47">
        <f t="shared" si="417"/>
        <v>0.2079</v>
      </c>
      <c r="G95" s="47">
        <f t="shared" si="417"/>
        <v>0.24040800000000004</v>
      </c>
      <c r="H95" s="47">
        <f t="shared" si="417"/>
        <v>0.232848</v>
      </c>
      <c r="I95" s="47">
        <f t="shared" si="417"/>
        <v>0.25930800000000004</v>
      </c>
      <c r="J95" s="47">
        <f t="shared" si="417"/>
        <v>0.30769200000000002</v>
      </c>
      <c r="K95" s="47">
        <f t="shared" si="417"/>
        <v>0.45889200000000002</v>
      </c>
      <c r="L95" s="47">
        <f t="shared" ref="L95" si="418">L94*6300/1000000</f>
        <v>0.43772399999999995</v>
      </c>
      <c r="M95" s="47">
        <f t="shared" ref="M95" si="419">M94*6300/1000000</f>
        <v>0.39916800000000002</v>
      </c>
      <c r="N95" s="47">
        <f t="shared" ref="N95" si="420">N94*6300/1000000</f>
        <v>0.42033599999999999</v>
      </c>
      <c r="O95" s="47">
        <f t="shared" ref="O95" si="421">O94*6300/1000000</f>
        <v>0.27216000000000001</v>
      </c>
      <c r="P95" s="47">
        <f t="shared" ref="P95" si="422">P94*6300/1000000</f>
        <v>0.36892799999999998</v>
      </c>
      <c r="Q95" s="47">
        <f t="shared" ref="Q95" si="423">Q94*6300/1000000</f>
        <v>0.37951200000000002</v>
      </c>
      <c r="R95" s="47">
        <f t="shared" ref="R95" si="424">R94*6300/1000000</f>
        <v>0.352296</v>
      </c>
      <c r="S95" s="47">
        <f t="shared" ref="S95" si="425">S94*6300/1000000</f>
        <v>0.29862000000000005</v>
      </c>
      <c r="T95" s="47">
        <f t="shared" ref="T95" si="426">T94*6300/1000000</f>
        <v>0.25174800000000003</v>
      </c>
      <c r="U95" s="47">
        <f t="shared" ref="U95" si="427">U94*6300/1000000</f>
        <v>0.20487600000000003</v>
      </c>
      <c r="V95" s="47">
        <f t="shared" ref="V95" si="428">V94*6300/1000000</f>
        <v>0.18446399999999999</v>
      </c>
      <c r="W95" s="47">
        <f t="shared" ref="W95:AA95" si="429">W94*6300/1000000</f>
        <v>0.14689079999999999</v>
      </c>
      <c r="X95" s="47">
        <f t="shared" si="429"/>
        <v>0.14386679999999999</v>
      </c>
      <c r="Y95" s="47">
        <f t="shared" si="429"/>
        <v>0.14545439999999998</v>
      </c>
      <c r="Z95" s="47">
        <f t="shared" si="429"/>
        <v>0.1499904</v>
      </c>
      <c r="AA95" s="47">
        <f t="shared" si="429"/>
        <v>0.14681520000000001</v>
      </c>
    </row>
    <row r="96" spans="1:27" x14ac:dyDescent="0.25">
      <c r="A96" s="17" t="s">
        <v>17</v>
      </c>
      <c r="B96" s="11" t="s">
        <v>2</v>
      </c>
      <c r="C96" s="9">
        <v>6.3</v>
      </c>
      <c r="D96" s="9">
        <v>6.3</v>
      </c>
      <c r="E96" s="9">
        <v>6.3</v>
      </c>
      <c r="F96" s="9">
        <v>6.3</v>
      </c>
      <c r="G96" s="10">
        <v>6.3</v>
      </c>
      <c r="H96" s="9">
        <v>6.3</v>
      </c>
      <c r="I96" s="9">
        <v>6.3</v>
      </c>
      <c r="J96" s="9">
        <v>6.3</v>
      </c>
      <c r="K96" s="9">
        <v>6.3</v>
      </c>
      <c r="L96" s="9">
        <v>6.3</v>
      </c>
      <c r="M96" s="10">
        <v>6.3</v>
      </c>
      <c r="N96" s="9">
        <v>6.3</v>
      </c>
      <c r="O96" s="9">
        <v>6.3</v>
      </c>
      <c r="P96" s="9">
        <v>6.3</v>
      </c>
      <c r="Q96" s="9">
        <v>6.3</v>
      </c>
      <c r="R96" s="9">
        <v>6.3</v>
      </c>
      <c r="S96" s="9">
        <v>6.3</v>
      </c>
      <c r="T96" s="9">
        <v>6.3</v>
      </c>
      <c r="U96" s="10">
        <v>6.3</v>
      </c>
      <c r="V96" s="9">
        <v>6.3</v>
      </c>
      <c r="W96" s="55">
        <v>6.3</v>
      </c>
      <c r="X96" s="9">
        <v>6.3</v>
      </c>
      <c r="Y96" s="10">
        <v>6.3</v>
      </c>
      <c r="Z96" s="9">
        <v>6.3</v>
      </c>
      <c r="AA96" s="9">
        <v>6.3</v>
      </c>
    </row>
    <row r="97" spans="1:27" x14ac:dyDescent="0.25">
      <c r="A97" s="17" t="s">
        <v>18</v>
      </c>
      <c r="B97" s="17" t="s">
        <v>2</v>
      </c>
      <c r="C97" s="9">
        <v>6.3</v>
      </c>
      <c r="D97" s="9">
        <v>6.3</v>
      </c>
      <c r="E97" s="9">
        <v>6.3</v>
      </c>
      <c r="F97" s="9">
        <v>6.3</v>
      </c>
      <c r="G97" s="10">
        <v>6.3</v>
      </c>
      <c r="H97" s="9">
        <v>6.3</v>
      </c>
      <c r="I97" s="9">
        <v>6.3</v>
      </c>
      <c r="J97" s="9">
        <v>6.3</v>
      </c>
      <c r="K97" s="9">
        <v>6.3</v>
      </c>
      <c r="L97" s="9">
        <v>6.3</v>
      </c>
      <c r="M97" s="10">
        <v>6.3</v>
      </c>
      <c r="N97" s="9">
        <v>6.3</v>
      </c>
      <c r="O97" s="9">
        <v>6.3</v>
      </c>
      <c r="P97" s="9">
        <v>6.3</v>
      </c>
      <c r="Q97" s="9">
        <v>6.3</v>
      </c>
      <c r="R97" s="9">
        <v>6.3</v>
      </c>
      <c r="S97" s="9">
        <v>6.3</v>
      </c>
      <c r="T97" s="9">
        <v>6.3</v>
      </c>
      <c r="U97" s="10">
        <v>6.3</v>
      </c>
      <c r="V97" s="9">
        <v>6.3</v>
      </c>
      <c r="W97" s="55">
        <v>6.3</v>
      </c>
      <c r="X97" s="9">
        <v>6.3</v>
      </c>
      <c r="Y97" s="10">
        <v>6.3</v>
      </c>
      <c r="Z97" s="9">
        <v>6.3</v>
      </c>
      <c r="AA97" s="9">
        <v>6.3</v>
      </c>
    </row>
    <row r="98" spans="1:27" x14ac:dyDescent="0.25">
      <c r="A98" s="17" t="s">
        <v>19</v>
      </c>
      <c r="B98" s="17" t="s">
        <v>2</v>
      </c>
      <c r="C98" s="9">
        <v>6.3</v>
      </c>
      <c r="D98" s="9">
        <v>6.3</v>
      </c>
      <c r="E98" s="9">
        <v>6.3</v>
      </c>
      <c r="F98" s="9">
        <v>6.3</v>
      </c>
      <c r="G98" s="10">
        <v>6.3</v>
      </c>
      <c r="H98" s="9">
        <v>6.3</v>
      </c>
      <c r="I98" s="9">
        <v>6.3</v>
      </c>
      <c r="J98" s="9">
        <v>6.3</v>
      </c>
      <c r="K98" s="9">
        <v>6.3</v>
      </c>
      <c r="L98" s="9">
        <v>6.3</v>
      </c>
      <c r="M98" s="10">
        <v>6.3</v>
      </c>
      <c r="N98" s="9">
        <v>6.3</v>
      </c>
      <c r="O98" s="9">
        <v>6.3</v>
      </c>
      <c r="P98" s="9">
        <v>6.3</v>
      </c>
      <c r="Q98" s="9">
        <v>6.3</v>
      </c>
      <c r="R98" s="9">
        <v>6.3</v>
      </c>
      <c r="S98" s="9">
        <v>6.3</v>
      </c>
      <c r="T98" s="9">
        <v>6.3</v>
      </c>
      <c r="U98" s="10">
        <v>6.3</v>
      </c>
      <c r="V98" s="9">
        <v>6.3</v>
      </c>
      <c r="W98" s="55">
        <v>6.3</v>
      </c>
      <c r="X98" s="9">
        <v>6.3</v>
      </c>
      <c r="Y98" s="10">
        <v>6.3</v>
      </c>
      <c r="Z98" s="9">
        <v>6.3</v>
      </c>
      <c r="AA98" s="9">
        <v>6.3</v>
      </c>
    </row>
    <row r="99" spans="1:27" x14ac:dyDescent="0.25">
      <c r="A99" s="17" t="s">
        <v>20</v>
      </c>
      <c r="B99" s="17" t="s">
        <v>2</v>
      </c>
      <c r="C99" s="9">
        <v>6.3</v>
      </c>
      <c r="D99" s="9">
        <v>6.3</v>
      </c>
      <c r="E99" s="9">
        <v>6.3</v>
      </c>
      <c r="F99" s="9">
        <v>6.3</v>
      </c>
      <c r="G99" s="10">
        <v>6.3</v>
      </c>
      <c r="H99" s="9">
        <v>6.3</v>
      </c>
      <c r="I99" s="9">
        <v>6.3</v>
      </c>
      <c r="J99" s="9">
        <v>6.3</v>
      </c>
      <c r="K99" s="9">
        <v>6.3</v>
      </c>
      <c r="L99" s="9">
        <v>6.3</v>
      </c>
      <c r="M99" s="10">
        <v>6.3</v>
      </c>
      <c r="N99" s="9">
        <v>6.3</v>
      </c>
      <c r="O99" s="9">
        <v>6.3</v>
      </c>
      <c r="P99" s="9">
        <v>6.3</v>
      </c>
      <c r="Q99" s="9">
        <v>6.3</v>
      </c>
      <c r="R99" s="9">
        <v>6.3</v>
      </c>
      <c r="S99" s="9">
        <v>6.3</v>
      </c>
      <c r="T99" s="9">
        <v>6.3</v>
      </c>
      <c r="U99" s="10">
        <v>6.3</v>
      </c>
      <c r="V99" s="9">
        <v>6.3</v>
      </c>
      <c r="W99" s="55">
        <v>6.3</v>
      </c>
      <c r="X99" s="9">
        <v>6.3</v>
      </c>
      <c r="Y99" s="10">
        <v>6.3</v>
      </c>
      <c r="Z99" s="9">
        <v>6.3</v>
      </c>
      <c r="AA99" s="9">
        <v>6.3</v>
      </c>
    </row>
    <row r="100" spans="1:27" x14ac:dyDescent="0.25">
      <c r="A100" s="17" t="s">
        <v>3</v>
      </c>
      <c r="B100" s="17" t="s">
        <v>4</v>
      </c>
      <c r="C100" s="18">
        <v>7</v>
      </c>
      <c r="D100" s="18">
        <v>7</v>
      </c>
      <c r="E100" s="18">
        <v>7</v>
      </c>
      <c r="F100" s="18">
        <v>7</v>
      </c>
      <c r="G100" s="19">
        <v>7</v>
      </c>
      <c r="H100" s="18">
        <v>7</v>
      </c>
      <c r="I100" s="18">
        <v>7</v>
      </c>
      <c r="J100" s="18">
        <v>7</v>
      </c>
      <c r="K100" s="18">
        <v>7</v>
      </c>
      <c r="L100" s="18">
        <v>7</v>
      </c>
      <c r="M100" s="19">
        <v>7</v>
      </c>
      <c r="N100" s="18">
        <v>7</v>
      </c>
      <c r="O100" s="18">
        <v>7</v>
      </c>
      <c r="P100" s="18">
        <v>7</v>
      </c>
      <c r="Q100" s="18">
        <v>7</v>
      </c>
      <c r="R100" s="18">
        <v>7</v>
      </c>
      <c r="S100" s="18">
        <v>7</v>
      </c>
      <c r="T100" s="18">
        <v>7</v>
      </c>
      <c r="U100" s="19">
        <v>7</v>
      </c>
      <c r="V100" s="18">
        <v>7</v>
      </c>
      <c r="W100" s="56">
        <v>7</v>
      </c>
      <c r="X100" s="18">
        <v>7</v>
      </c>
      <c r="Y100" s="19">
        <v>7</v>
      </c>
      <c r="Z100" s="18">
        <v>7</v>
      </c>
      <c r="AA100" s="18">
        <v>7</v>
      </c>
    </row>
    <row r="101" spans="1:27" x14ac:dyDescent="0.25">
      <c r="A101" s="17" t="s">
        <v>5</v>
      </c>
      <c r="B101" s="17" t="s">
        <v>4</v>
      </c>
      <c r="C101" s="18">
        <v>7</v>
      </c>
      <c r="D101" s="18">
        <v>7</v>
      </c>
      <c r="E101" s="18">
        <v>7</v>
      </c>
      <c r="F101" s="18">
        <v>7</v>
      </c>
      <c r="G101" s="19">
        <v>7</v>
      </c>
      <c r="H101" s="18">
        <v>7</v>
      </c>
      <c r="I101" s="18">
        <v>7</v>
      </c>
      <c r="J101" s="18">
        <v>7</v>
      </c>
      <c r="K101" s="18">
        <v>7</v>
      </c>
      <c r="L101" s="18">
        <v>7</v>
      </c>
      <c r="M101" s="19">
        <v>7</v>
      </c>
      <c r="N101" s="18">
        <v>7</v>
      </c>
      <c r="O101" s="18">
        <v>7</v>
      </c>
      <c r="P101" s="18">
        <v>7</v>
      </c>
      <c r="Q101" s="18">
        <v>7</v>
      </c>
      <c r="R101" s="18">
        <v>7</v>
      </c>
      <c r="S101" s="18">
        <v>7</v>
      </c>
      <c r="T101" s="18">
        <v>7</v>
      </c>
      <c r="U101" s="19">
        <v>7</v>
      </c>
      <c r="V101" s="18">
        <v>7</v>
      </c>
      <c r="W101" s="56">
        <v>7</v>
      </c>
      <c r="X101" s="18">
        <v>7</v>
      </c>
      <c r="Y101" s="19">
        <v>7</v>
      </c>
      <c r="Z101" s="18">
        <v>7</v>
      </c>
      <c r="AA101" s="18">
        <v>7</v>
      </c>
    </row>
    <row r="102" spans="1:27" ht="17.25" customHeight="1" x14ac:dyDescent="0.25">
      <c r="C102" s="3"/>
      <c r="D102" s="3"/>
      <c r="E102" s="3"/>
      <c r="F102" s="3"/>
      <c r="G102" s="3"/>
      <c r="H102" s="3"/>
      <c r="I102" s="3"/>
      <c r="J102" s="3"/>
      <c r="K102" s="3"/>
      <c r="L102" s="3"/>
      <c r="M102" s="3"/>
      <c r="N102" s="3"/>
      <c r="O102" s="3"/>
      <c r="P102" s="3"/>
      <c r="Q102" s="3"/>
      <c r="R102" s="3"/>
      <c r="S102" s="3"/>
      <c r="T102" s="3"/>
      <c r="U102" s="3"/>
      <c r="V102" s="3"/>
      <c r="W102" s="57"/>
      <c r="X102" s="3"/>
      <c r="Y102" s="57"/>
      <c r="Z102" s="3"/>
    </row>
    <row r="103" spans="1:27" x14ac:dyDescent="0.25">
      <c r="A103" s="2" t="s">
        <v>53</v>
      </c>
      <c r="C103" s="3"/>
      <c r="D103" s="3"/>
      <c r="E103" s="3"/>
      <c r="F103" s="3"/>
      <c r="G103" s="3"/>
      <c r="H103" s="3"/>
      <c r="I103" s="3"/>
      <c r="T103" s="3"/>
      <c r="U103" s="3"/>
      <c r="V103" s="3"/>
      <c r="W103" s="57"/>
      <c r="X103" s="3"/>
      <c r="Y103" s="57"/>
      <c r="Z103" s="2" t="s">
        <v>15</v>
      </c>
    </row>
    <row r="105" spans="1:27" x14ac:dyDescent="0.25">
      <c r="A105" s="22" t="s">
        <v>57</v>
      </c>
      <c r="B105" s="23"/>
      <c r="C105" s="24"/>
      <c r="D105" s="24"/>
      <c r="E105" s="24"/>
      <c r="F105" s="24"/>
      <c r="G105" s="24"/>
      <c r="H105" s="24"/>
      <c r="I105" s="24"/>
      <c r="J105" s="24"/>
      <c r="K105" s="24"/>
      <c r="L105" s="24"/>
      <c r="M105" s="24"/>
      <c r="N105" s="24"/>
      <c r="O105" s="24"/>
      <c r="P105" s="24"/>
      <c r="Q105" s="24"/>
      <c r="R105" s="24"/>
      <c r="S105" s="24"/>
      <c r="T105" s="24"/>
      <c r="U105" s="24"/>
      <c r="V105" s="24"/>
      <c r="W105" s="58"/>
      <c r="X105" s="24"/>
      <c r="Y105" s="58"/>
      <c r="Z105" s="24"/>
    </row>
    <row r="106" spans="1:27" x14ac:dyDescent="0.25">
      <c r="A106" s="24"/>
      <c r="B106" s="23"/>
      <c r="C106" s="24"/>
      <c r="D106" s="24"/>
      <c r="E106" s="24"/>
      <c r="F106" s="24"/>
      <c r="G106" s="24"/>
      <c r="H106" s="24"/>
      <c r="I106" s="24"/>
      <c r="J106" s="24"/>
      <c r="K106" s="24"/>
      <c r="L106" s="24"/>
      <c r="M106" s="24"/>
      <c r="N106" s="24"/>
      <c r="O106" s="24"/>
      <c r="P106" s="24"/>
      <c r="Q106" s="24"/>
      <c r="R106" s="24"/>
      <c r="S106" s="24"/>
      <c r="T106" s="24"/>
      <c r="U106" s="24"/>
      <c r="V106" s="24"/>
      <c r="W106" s="58"/>
      <c r="X106" s="24"/>
      <c r="Y106" s="58"/>
      <c r="Z106" s="24"/>
    </row>
    <row r="107" spans="1:27" x14ac:dyDescent="0.25">
      <c r="A107" s="24" t="s">
        <v>16</v>
      </c>
      <c r="B107" s="23"/>
      <c r="C107" s="24"/>
      <c r="D107" s="24"/>
      <c r="E107" s="24"/>
      <c r="F107" s="24"/>
      <c r="G107" s="24"/>
      <c r="H107" s="24"/>
      <c r="I107" s="24"/>
      <c r="J107" s="24"/>
      <c r="K107" s="24"/>
      <c r="L107" s="24"/>
      <c r="M107" s="24"/>
      <c r="N107" s="24"/>
      <c r="O107" s="24"/>
      <c r="P107" s="24"/>
      <c r="Q107" s="24"/>
      <c r="R107" s="24"/>
      <c r="S107" s="24"/>
      <c r="T107" s="24"/>
      <c r="U107" s="24"/>
      <c r="V107" s="24"/>
      <c r="W107" s="58"/>
      <c r="X107" s="24"/>
      <c r="Y107" s="58"/>
      <c r="Z107" s="24"/>
    </row>
    <row r="108" spans="1:27" x14ac:dyDescent="0.25">
      <c r="A108" s="68" t="s">
        <v>24</v>
      </c>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row>
    <row r="109" spans="1:27" ht="15.75" customHeight="1" x14ac:dyDescent="0.25">
      <c r="A109" s="24" t="s">
        <v>12</v>
      </c>
      <c r="B109" s="23"/>
      <c r="C109" s="24"/>
      <c r="D109" s="24"/>
      <c r="E109" s="24"/>
      <c r="F109" s="24"/>
      <c r="G109" s="24"/>
      <c r="H109" s="24"/>
      <c r="I109" s="24"/>
      <c r="J109" s="24"/>
      <c r="K109" s="24"/>
      <c r="L109" s="24"/>
      <c r="M109" s="24"/>
      <c r="N109" s="24"/>
      <c r="O109" s="24"/>
      <c r="P109" s="24"/>
      <c r="Q109" s="24"/>
      <c r="R109" s="24"/>
      <c r="S109" s="24"/>
      <c r="T109" s="24"/>
      <c r="U109" s="24"/>
      <c r="V109" s="24"/>
      <c r="W109" s="58"/>
      <c r="X109" s="24"/>
      <c r="Y109" s="58"/>
      <c r="Z109" s="24"/>
    </row>
    <row r="110" spans="1:27" x14ac:dyDescent="0.25">
      <c r="A110" s="24" t="s">
        <v>28</v>
      </c>
      <c r="B110" s="23"/>
      <c r="C110" s="24"/>
      <c r="D110" s="24"/>
      <c r="E110" s="24"/>
      <c r="F110" s="24"/>
      <c r="G110" s="24"/>
      <c r="H110" s="24"/>
      <c r="I110" s="24"/>
      <c r="J110" s="24"/>
      <c r="K110" s="24"/>
      <c r="L110" s="24"/>
      <c r="M110" s="24"/>
      <c r="N110" s="24"/>
      <c r="O110" s="24"/>
      <c r="P110" s="24"/>
      <c r="Q110" s="24"/>
      <c r="R110" s="24"/>
      <c r="S110" s="24"/>
      <c r="T110" s="24"/>
      <c r="U110" s="24"/>
      <c r="V110" s="24"/>
      <c r="W110" s="58"/>
      <c r="X110" s="24"/>
      <c r="Y110" s="58"/>
      <c r="Z110" s="24"/>
    </row>
    <row r="111" spans="1:27" ht="101.25" customHeight="1" x14ac:dyDescent="0.25">
      <c r="A111" s="24" t="s">
        <v>59</v>
      </c>
      <c r="B111" s="23"/>
      <c r="C111" s="24"/>
      <c r="D111" s="24"/>
      <c r="E111" s="24"/>
      <c r="F111" s="24"/>
      <c r="G111" s="24"/>
      <c r="H111" s="24"/>
      <c r="I111" s="24"/>
      <c r="J111" s="24"/>
      <c r="K111" s="24"/>
      <c r="L111" s="24"/>
      <c r="M111" s="24"/>
      <c r="N111" s="24"/>
      <c r="O111" s="24"/>
      <c r="P111" s="24"/>
      <c r="Q111" s="24"/>
      <c r="R111" s="24"/>
      <c r="S111" s="24"/>
      <c r="T111" s="24"/>
      <c r="U111" s="24"/>
      <c r="V111" s="24"/>
      <c r="W111" s="58"/>
      <c r="X111" s="24"/>
      <c r="Y111" s="58"/>
      <c r="Z111" s="24"/>
    </row>
    <row r="112" spans="1:27" ht="29.25" customHeight="1" x14ac:dyDescent="0.25">
      <c r="A112" s="24" t="s">
        <v>60</v>
      </c>
      <c r="B112" s="23"/>
      <c r="C112" s="24"/>
      <c r="D112" s="24"/>
      <c r="E112" s="24"/>
      <c r="F112" s="24"/>
      <c r="G112" s="24"/>
      <c r="H112" s="24"/>
      <c r="I112" s="24"/>
      <c r="J112" s="24"/>
      <c r="K112" s="24"/>
      <c r="L112" s="24"/>
      <c r="M112" s="24"/>
      <c r="N112" s="24"/>
      <c r="O112" s="24"/>
      <c r="P112" s="24"/>
      <c r="Q112" s="24"/>
      <c r="R112" s="24"/>
      <c r="S112" s="24"/>
      <c r="T112" s="24"/>
      <c r="U112" s="24"/>
      <c r="V112" s="24"/>
      <c r="W112" s="58"/>
      <c r="X112" s="24"/>
      <c r="Y112" s="58"/>
      <c r="Z112" s="24"/>
    </row>
    <row r="113" spans="1:26" x14ac:dyDescent="0.25">
      <c r="A113" s="24" t="s">
        <v>56</v>
      </c>
      <c r="B113" s="23"/>
      <c r="C113" s="24"/>
      <c r="D113" s="24"/>
      <c r="E113" s="24"/>
      <c r="F113" s="24"/>
      <c r="G113" s="24"/>
      <c r="H113" s="24"/>
      <c r="I113" s="24"/>
      <c r="J113" s="24"/>
      <c r="K113" s="24"/>
      <c r="L113" s="24"/>
      <c r="M113" s="24"/>
      <c r="N113" s="24"/>
      <c r="O113" s="24"/>
      <c r="P113" s="24"/>
      <c r="Q113" s="24"/>
      <c r="R113" s="24"/>
      <c r="S113" s="24"/>
      <c r="T113" s="24"/>
      <c r="U113" s="24"/>
      <c r="V113" s="24"/>
      <c r="W113" s="58"/>
      <c r="X113" s="24"/>
      <c r="Y113" s="58"/>
      <c r="Z113" s="24"/>
    </row>
    <row r="114" spans="1:26" x14ac:dyDescent="0.25">
      <c r="A114" s="24" t="s">
        <v>54</v>
      </c>
      <c r="B114" s="23"/>
      <c r="C114" s="24"/>
      <c r="D114" s="24"/>
      <c r="E114" s="24"/>
      <c r="F114" s="24"/>
      <c r="G114" s="24"/>
      <c r="H114" s="24"/>
      <c r="I114" s="24"/>
      <c r="J114" s="24"/>
      <c r="K114" s="24"/>
      <c r="L114" s="24"/>
      <c r="M114" s="24"/>
      <c r="N114" s="24"/>
      <c r="O114" s="24"/>
      <c r="P114" s="24"/>
      <c r="Q114" s="24"/>
      <c r="R114" s="24"/>
      <c r="S114" s="24"/>
      <c r="T114" s="24"/>
      <c r="U114" s="24"/>
      <c r="V114" s="24"/>
      <c r="W114" s="58"/>
      <c r="X114" s="24"/>
      <c r="Y114" s="58"/>
      <c r="Z114" s="24"/>
    </row>
    <row r="115" spans="1:26" x14ac:dyDescent="0.25">
      <c r="A115" s="68" t="s">
        <v>25</v>
      </c>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row>
    <row r="116" spans="1:26" x14ac:dyDescent="0.25">
      <c r="A116" s="24" t="s">
        <v>13</v>
      </c>
      <c r="B116" s="23"/>
      <c r="C116" s="24"/>
      <c r="D116" s="24"/>
      <c r="E116" s="24"/>
      <c r="F116" s="24"/>
      <c r="G116" s="24"/>
      <c r="H116" s="24"/>
      <c r="I116" s="24"/>
      <c r="J116" s="24"/>
      <c r="K116" s="24"/>
      <c r="L116" s="24"/>
      <c r="M116" s="24"/>
      <c r="N116" s="24"/>
      <c r="O116" s="24"/>
      <c r="P116" s="24"/>
      <c r="Q116" s="24"/>
      <c r="R116" s="24"/>
      <c r="S116" s="24"/>
      <c r="T116" s="24"/>
      <c r="U116" s="24"/>
      <c r="V116" s="24"/>
      <c r="W116" s="58"/>
      <c r="X116" s="24"/>
      <c r="Y116" s="58"/>
      <c r="Z116" s="24"/>
    </row>
    <row r="117" spans="1:26" x14ac:dyDescent="0.25">
      <c r="A117" s="66" t="s">
        <v>14</v>
      </c>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x14ac:dyDescent="0.25">
      <c r="A118" s="67" t="s">
        <v>21</v>
      </c>
      <c r="B118" s="67"/>
      <c r="C118" s="67"/>
      <c r="D118" s="67"/>
      <c r="E118" s="67"/>
      <c r="F118" s="67"/>
      <c r="G118" s="67"/>
      <c r="H118" s="67"/>
      <c r="I118" s="67"/>
      <c r="J118" s="67"/>
      <c r="K118" s="67"/>
      <c r="L118" s="67"/>
      <c r="M118" s="67"/>
      <c r="N118" s="67"/>
      <c r="O118" s="67"/>
      <c r="P118" s="67"/>
      <c r="Q118" s="67"/>
      <c r="R118" s="67"/>
      <c r="S118" s="67"/>
      <c r="T118" s="67"/>
      <c r="U118" s="67"/>
      <c r="V118" s="67"/>
      <c r="W118" s="67"/>
      <c r="X118" s="67"/>
      <c r="Y118" s="67"/>
      <c r="Z118" s="67"/>
    </row>
    <row r="119" spans="1:26" x14ac:dyDescent="0.25">
      <c r="A119" s="24" t="s">
        <v>22</v>
      </c>
      <c r="B119" s="23"/>
      <c r="C119" s="24"/>
      <c r="D119" s="24"/>
      <c r="E119" s="24"/>
      <c r="F119" s="24"/>
      <c r="G119" s="24"/>
      <c r="H119" s="24"/>
      <c r="I119" s="24"/>
      <c r="J119" s="24"/>
      <c r="K119" s="24"/>
      <c r="L119" s="24"/>
      <c r="M119" s="24"/>
      <c r="N119" s="24"/>
      <c r="O119" s="24"/>
      <c r="P119" s="24"/>
      <c r="Q119" s="24"/>
      <c r="R119" s="24"/>
      <c r="S119" s="24"/>
      <c r="T119" s="24"/>
      <c r="U119" s="24"/>
      <c r="V119" s="24"/>
      <c r="W119" s="58"/>
      <c r="X119" s="24"/>
      <c r="Y119" s="58"/>
      <c r="Z119" s="24"/>
    </row>
  </sheetData>
  <mergeCells count="36">
    <mergeCell ref="A108:Z108"/>
    <mergeCell ref="F11:F12"/>
    <mergeCell ref="E11:E12"/>
    <mergeCell ref="J11:J12"/>
    <mergeCell ref="K11:K12"/>
    <mergeCell ref="M11:M12"/>
    <mergeCell ref="N11:N12"/>
    <mergeCell ref="P11:P12"/>
    <mergeCell ref="Q11:Q12"/>
    <mergeCell ref="A117:Z117"/>
    <mergeCell ref="A118:Z118"/>
    <mergeCell ref="A115:Z115"/>
    <mergeCell ref="Y11:Y12"/>
    <mergeCell ref="Z11:Z12"/>
    <mergeCell ref="S11:S12"/>
    <mergeCell ref="T11:T12"/>
    <mergeCell ref="U11:U12"/>
    <mergeCell ref="V11:V12"/>
    <mergeCell ref="W11:W12"/>
    <mergeCell ref="X11:X12"/>
    <mergeCell ref="R11:R12"/>
    <mergeCell ref="G11:G12"/>
    <mergeCell ref="L11:L12"/>
    <mergeCell ref="I11:I12"/>
    <mergeCell ref="O11:O12"/>
    <mergeCell ref="AA11:AA12"/>
    <mergeCell ref="V1:Z1"/>
    <mergeCell ref="V2:Z2"/>
    <mergeCell ref="V3:Z3"/>
    <mergeCell ref="V4:Z4"/>
    <mergeCell ref="A6:Z6"/>
    <mergeCell ref="A11:A12"/>
    <mergeCell ref="B11:B12"/>
    <mergeCell ref="C11:C12"/>
    <mergeCell ref="D11:D12"/>
    <mergeCell ref="H11:H12"/>
  </mergeCells>
  <pageMargins left="0" right="0" top="0.55118110236220474" bottom="0.55118110236220474" header="0.31496062992125984" footer="0.31496062992125984"/>
  <pageSetup paperSize="9" scale="58"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по замерам</vt:lpstr>
      <vt:lpstr>'Форма по замерам'!Область_печати</vt:lpstr>
    </vt:vector>
  </TitlesOfParts>
  <Company>ОДС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Амелюк Е.М.</dc:creator>
  <cp:lastModifiedBy>Карпов А.А.</cp:lastModifiedBy>
  <cp:lastPrinted>2026-06-18T10:55:40Z</cp:lastPrinted>
  <dcterms:created xsi:type="dcterms:W3CDTF">2000-12-20T03:47:46Z</dcterms:created>
  <dcterms:modified xsi:type="dcterms:W3CDTF">2026-06-21T15:06:43Z</dcterms:modified>
</cp:coreProperties>
</file>